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30" windowWidth="19280" windowHeight="7370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  <definedName name="_xlnm.Print_Area" localSheetId="0">'без учета счетов бюджета'!$A$1:$F$196</definedName>
  </definedNames>
  <calcPr calcId="124519"/>
</workbook>
</file>

<file path=xl/calcChain.xml><?xml version="1.0" encoding="utf-8"?>
<calcChain xmlns="http://schemas.openxmlformats.org/spreadsheetml/2006/main">
  <c r="F14" i="1"/>
  <c r="E14"/>
  <c r="D14"/>
</calcChain>
</file>

<file path=xl/sharedStrings.xml><?xml version="1.0" encoding="utf-8"?>
<sst xmlns="http://schemas.openxmlformats.org/spreadsheetml/2006/main" count="546" uniqueCount="168">
  <si>
    <t>Наименование показателя</t>
  </si>
  <si>
    <t>Ц.ст.</t>
  </si>
  <si>
    <t>Расх.</t>
  </si>
  <si>
    <t xml:space="preserve">    Муниципальная программа "Развитие и совершенствование муниципального образования Бейский район на 2014-2019 годы"</t>
  </si>
  <si>
    <t>000</t>
  </si>
  <si>
    <t>8100000000</t>
  </si>
  <si>
    <t xml:space="preserve">  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</si>
  <si>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</si>
  <si>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</si>
  <si>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</si>
  <si>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</si>
  <si>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</si>
  <si>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</si>
  <si>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</si>
  <si>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</si>
  <si>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</si>
  <si>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Подпрограмма "Свой дом муниципального образования Бейский район на 2014-2019гг."</t>
  </si>
  <si>
    <t>8130000000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</si>
  <si>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</si>
  <si>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</si>
  <si>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</si>
  <si>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</si>
  <si>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</si>
  <si>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</si>
  <si>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</si>
  <si>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</si>
  <si>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</si>
  <si>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</si>
  <si>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Муниципальная программа "Культура Бейского района на 2014-2019 годы"</t>
  </si>
  <si>
    <t>8200000000</t>
  </si>
  <si>
    <t xml:space="preserve">  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</si>
  <si>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</si>
  <si>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</si>
  <si>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</si>
  <si>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  Подпрограмма "Развитие и модернизация библиотечного дела в Бейском районе на 2014-2019гг."</t>
  </si>
  <si>
    <t>8230000000</t>
  </si>
  <si>
    <t xml:space="preserve">      Подпрограмма "Сохранение и развитие культурного наследия, как основы развития села на 2014-2019гг."</t>
  </si>
  <si>
    <t>8240000000</t>
  </si>
  <si>
    <t xml:space="preserve">      Подпрограмма "Развитие физической культуры и спорта на территории Бейского района на 2014-2019гг."</t>
  </si>
  <si>
    <t>8270000000</t>
  </si>
  <si>
    <t xml:space="preserve">  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</si>
  <si>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</si>
  <si>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  Подпрограмма "Социальное развитие села в муниципальном образовании Бейский район на 2014-2019гг."</t>
  </si>
  <si>
    <t>8310000000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</si>
  <si>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</si>
  <si>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</si>
  <si>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</si>
  <si>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</si>
  <si>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</si>
  <si>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</si>
  <si>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</si>
  <si>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</si>
  <si>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  Подпрограмма "Сохранение и развитие малых сёл Бейского района (2014-2019годы)"</t>
  </si>
  <si>
    <t>8340000000</t>
  </si>
  <si>
    <t xml:space="preserve">  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</si>
  <si>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</si>
  <si>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</si>
  <si>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</si>
  <si>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  Иные бюджетные ассигнования</t>
  </si>
  <si>
    <t>800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</si>
  <si>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</si>
  <si>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</si>
  <si>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</si>
  <si>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</si>
  <si>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  Подпрограмма "Улучшение условий и охраны труда в Бейском районе на 2014-2019гг."</t>
  </si>
  <si>
    <t>8460000000</t>
  </si>
  <si>
    <t xml:space="preserve">  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</si>
  <si>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</si>
  <si>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</si>
  <si>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</si>
  <si>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</si>
  <si>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</si>
  <si>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</si>
  <si>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</si>
  <si>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</si>
  <si>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</si>
  <si>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</si>
  <si>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</si>
  <si>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</si>
  <si>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</si>
  <si>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</si>
  <si>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</si>
  <si>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</si>
  <si>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</si>
  <si>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</si>
  <si>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</si>
  <si>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Муниципальная программа "Развитие и совершенствование образования Бейского района 2016-2020 годы"</t>
  </si>
  <si>
    <t>8600000000</t>
  </si>
  <si>
    <t xml:space="preserve">      Подпрограмма "Дошкольные образовательные организации (2016-2020 годы)"</t>
  </si>
  <si>
    <t>8610000000</t>
  </si>
  <si>
    <t xml:space="preserve">      Подпрограмма "Общеобразовательные организации (2016-2020 годы)"</t>
  </si>
  <si>
    <t>8620000000</t>
  </si>
  <si>
    <t xml:space="preserve">      Подпрограмма "Общеобразовательные организации (школы-интернаты) (2016-2020 годы)"</t>
  </si>
  <si>
    <t>8630000000</t>
  </si>
  <si>
    <t xml:space="preserve">      Подпрограмма "Организация дополнительного образования (2016-2020 годы)"</t>
  </si>
  <si>
    <t>8640000000</t>
  </si>
  <si>
    <t xml:space="preserve">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</si>
  <si>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</si>
  <si>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Подпрограмма "Развитие образования (2016-2020 годы)"</t>
  </si>
  <si>
    <t>8660000000</t>
  </si>
  <si>
    <t xml:space="preserve">          Стипендии</t>
  </si>
  <si>
    <t>340</t>
  </si>
  <si>
    <t xml:space="preserve">    Муниципальная программа "Социальная поддержка граждан Бейского района на 2014-2019 годы"</t>
  </si>
  <si>
    <t>8700000000</t>
  </si>
  <si>
    <t xml:space="preserve">      Подпрограмма "Старшее поколение на 2014-2019гг."</t>
  </si>
  <si>
    <t>8710000000</t>
  </si>
  <si>
    <t xml:space="preserve">      Подпрограмма "Молодежь Бейского района на 2014-2019гг."</t>
  </si>
  <si>
    <t>8720000000</t>
  </si>
  <si>
    <t xml:space="preserve">      Подпрограмма "Совершенствование социальной поддержки семьи и детства на 2014-2019гг."</t>
  </si>
  <si>
    <t>8730000000</t>
  </si>
  <si>
    <t xml:space="preserve">          Иные выплаты населению</t>
  </si>
  <si>
    <t>360</t>
  </si>
  <si>
    <t xml:space="preserve">      Подпрограмма "Дети-сироты на 2014-2019гг."</t>
  </si>
  <si>
    <t>8740000000</t>
  </si>
  <si>
    <t xml:space="preserve">      Подпрограмма "Организация отдыха детей на 2014-2019гг."</t>
  </si>
  <si>
    <t>8750000000</t>
  </si>
  <si>
    <t xml:space="preserve">  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</si>
  <si>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</si>
  <si>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Муниципальная программа "Финансовая поддержка социально ориентированных некоммерческих организаций на 2014-2019гг."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</si>
  <si>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</si>
  <si>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</si>
  <si>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</si>
  <si>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</si>
  <si>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Обеспечение деятельности представительного органа муниципального образования  Бейский район</t>
  </si>
  <si>
    <t>9010000000</t>
  </si>
  <si>
    <t xml:space="preserve">          Уплата налогов, сборов и иных платежей</t>
  </si>
  <si>
    <t>850</t>
  </si>
  <si>
    <t xml:space="preserve">      Обеспечение функционирования администрации муниципального образования Бейский район</t>
  </si>
  <si>
    <t>9020000000</t>
  </si>
  <si>
    <t xml:space="preserve">          Исполнение судебных актов</t>
  </si>
  <si>
    <t>830</t>
  </si>
  <si>
    <t xml:space="preserve">      Обеспечение функционирования Избирательной комиссии в Бейском районе</t>
  </si>
  <si>
    <t>9030000000</t>
  </si>
  <si>
    <t xml:space="preserve">      Обеспечение функционирования контрольно-счетной комиссии муниципального образования Бейский район</t>
  </si>
  <si>
    <t>9040000000</t>
  </si>
  <si>
    <t xml:space="preserve">      Резервные фонды муниципального образования Бейский район</t>
  </si>
  <si>
    <t>9060000000</t>
  </si>
  <si>
    <t xml:space="preserve">          Резервные средства</t>
  </si>
  <si>
    <t>870</t>
  </si>
  <si>
    <t xml:space="preserve">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</si>
  <si>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</si>
  <si>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Расходы на выплаты персоналу казенных учреждений</t>
  </si>
  <si>
    <t>110</t>
  </si>
  <si>
    <t xml:space="preserve">          Дотации</t>
  </si>
  <si>
    <t>510</t>
  </si>
  <si>
    <t xml:space="preserve">          Субвенции</t>
  </si>
  <si>
    <t>530</t>
  </si>
  <si>
    <t xml:space="preserve">          Субсидии автономным учреждениям</t>
  </si>
  <si>
    <t>620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</si>
  <si>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</si>
  <si>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</si>
  <si>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</si>
  <si>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</si>
  <si>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>ВСЕГО РАСХОДОВ:</t>
  </si>
  <si>
    <t xml:space="preserve">                                  Приложение № 5</t>
  </si>
  <si>
    <t xml:space="preserve">                                  Бейского района</t>
  </si>
  <si>
    <t>Исполнение местного бюджета муниципального образования Бейский район</t>
  </si>
  <si>
    <t xml:space="preserve">(муниципальным программам Бейского района и непрограммным направлениям деятельности), </t>
  </si>
  <si>
    <t>группам и подгруппам видов расходов классификации расходов местного бюджета</t>
  </si>
  <si>
    <t>Утвержденный план,    тыс.руб.</t>
  </si>
  <si>
    <t>Кассовый расход,   тыс.руб.</t>
  </si>
  <si>
    <t xml:space="preserve">Исполнение </t>
  </si>
  <si>
    <t>ИТОГО программная часть</t>
  </si>
  <si>
    <t>за 2016 года по распределению бюджетных ассигнований по целевым статьям</t>
  </si>
  <si>
    <t xml:space="preserve">                                  от ___ ________ 2017г. №____</t>
  </si>
  <si>
    <t xml:space="preserve">                                 к решению Совета депутатов</t>
  </si>
  <si>
    <t>Глава Бейского района</t>
  </si>
  <si>
    <t>Ю.Н.Курлаев</t>
  </si>
</sst>
</file>

<file path=xl/styles.xml><?xml version="1.0" encoding="utf-8"?>
<styleSheet xmlns="http://schemas.openxmlformats.org/spreadsheetml/2006/main">
  <numFmts count="1">
    <numFmt numFmtId="164" formatCode="0.0%"/>
  </numFmts>
  <fonts count="3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35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3"/>
    <xf numFmtId="0" fontId="2" fillId="4" borderId="4"/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4" borderId="4">
      <alignment shrinkToFit="1"/>
    </xf>
    <xf numFmtId="0" fontId="2" fillId="4" borderId="5"/>
    <xf numFmtId="0" fontId="2" fillId="4" borderId="4">
      <alignment horizontal="center"/>
    </xf>
    <xf numFmtId="0" fontId="2" fillId="4" borderId="4">
      <alignment horizontal="left"/>
    </xf>
    <xf numFmtId="0" fontId="2" fillId="4" borderId="5">
      <alignment horizontal="center"/>
    </xf>
    <xf numFmtId="0" fontId="2" fillId="4" borderId="5">
      <alignment horizontal="left"/>
    </xf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20" fillId="0" borderId="14" applyNumberFormat="0" applyFill="0" applyAlignment="0" applyProtection="0"/>
    <xf numFmtId="0" fontId="22" fillId="35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3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3" fillId="0" borderId="1" applyNumberFormat="0" applyFill="0" applyBorder="0" applyAlignment="0" applyProtection="0"/>
    <xf numFmtId="0" fontId="22" fillId="35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3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3" fillId="0" borderId="1" applyNumberFormat="0" applyFill="0" applyBorder="0" applyAlignment="0" applyProtection="0"/>
  </cellStyleXfs>
  <cellXfs count="39">
    <xf numFmtId="0" fontId="0" fillId="0" borderId="0" xfId="0"/>
    <xf numFmtId="0" fontId="0" fillId="0" borderId="0" xfId="0" applyProtection="1">
      <protection locked="0"/>
    </xf>
    <xf numFmtId="0" fontId="27" fillId="0" borderId="1" xfId="41" applyFont="1" applyFill="1" applyAlignment="1">
      <alignment wrapText="1"/>
    </xf>
    <xf numFmtId="0" fontId="27" fillId="0" borderId="1" xfId="41" applyFont="1" applyFill="1" applyAlignment="1"/>
    <xf numFmtId="0" fontId="28" fillId="0" borderId="0" xfId="0" applyFont="1" applyProtection="1">
      <protection locked="0"/>
    </xf>
    <xf numFmtId="0" fontId="27" fillId="0" borderId="2" xfId="7" applyNumberFormat="1" applyFont="1" applyProtection="1">
      <alignment vertical="top" wrapText="1"/>
    </xf>
    <xf numFmtId="49" fontId="27" fillId="0" borderId="2" xfId="8" applyNumberFormat="1" applyFont="1" applyProtection="1">
      <alignment horizontal="center" vertical="top" shrinkToFit="1"/>
    </xf>
    <xf numFmtId="0" fontId="27" fillId="0" borderId="1" xfId="2" applyNumberFormat="1" applyFont="1" applyProtection="1"/>
    <xf numFmtId="0" fontId="28" fillId="0" borderId="1" xfId="41" applyFont="1" applyFill="1"/>
    <xf numFmtId="0" fontId="28" fillId="0" borderId="0" xfId="0" applyFont="1" applyFill="1" applyProtection="1">
      <protection locked="0"/>
    </xf>
    <xf numFmtId="4" fontId="27" fillId="0" borderId="2" xfId="9" applyNumberFormat="1" applyFont="1" applyFill="1" applyProtection="1">
      <alignment horizontal="right" vertical="top" shrinkToFit="1"/>
    </xf>
    <xf numFmtId="10" fontId="27" fillId="0" borderId="2" xfId="10" applyNumberFormat="1" applyFont="1" applyFill="1" applyProtection="1">
      <alignment horizontal="right" vertical="top" shrinkToFit="1"/>
    </xf>
    <xf numFmtId="4" fontId="29" fillId="0" borderId="2" xfId="12" applyNumberFormat="1" applyFont="1" applyFill="1" applyAlignment="1" applyProtection="1">
      <alignment horizontal="right" vertical="center" shrinkToFit="1"/>
    </xf>
    <xf numFmtId="10" fontId="29" fillId="0" borderId="2" xfId="13" applyNumberFormat="1" applyFont="1" applyFill="1" applyAlignment="1" applyProtection="1">
      <alignment horizontal="right" vertical="center" shrinkToFit="1"/>
    </xf>
    <xf numFmtId="0" fontId="27" fillId="0" borderId="1" xfId="2" applyNumberFormat="1" applyFont="1" applyFill="1" applyProtection="1"/>
    <xf numFmtId="0" fontId="27" fillId="0" borderId="1" xfId="14" applyNumberFormat="1" applyFont="1" applyFill="1" applyProtection="1">
      <alignment horizontal="left" wrapText="1"/>
    </xf>
    <xf numFmtId="0" fontId="27" fillId="0" borderId="20" xfId="7" applyNumberFormat="1" applyFont="1" applyBorder="1" applyProtection="1">
      <alignment vertical="top" wrapText="1"/>
    </xf>
    <xf numFmtId="49" fontId="27" fillId="0" borderId="20" xfId="8" applyNumberFormat="1" applyFont="1" applyBorder="1" applyProtection="1">
      <alignment horizontal="center" vertical="top" shrinkToFit="1"/>
    </xf>
    <xf numFmtId="4" fontId="27" fillId="0" borderId="20" xfId="9" applyNumberFormat="1" applyFont="1" applyFill="1" applyBorder="1" applyProtection="1">
      <alignment horizontal="right" vertical="top" shrinkToFit="1"/>
    </xf>
    <xf numFmtId="10" fontId="27" fillId="0" borderId="20" xfId="10" applyNumberFormat="1" applyFont="1" applyFill="1" applyBorder="1" applyProtection="1">
      <alignment horizontal="right" vertical="top" shrinkToFit="1"/>
    </xf>
    <xf numFmtId="164" fontId="27" fillId="0" borderId="15" xfId="88" applyNumberFormat="1" applyFont="1" applyFill="1" applyBorder="1" applyAlignment="1">
      <alignment horizontal="right" vertical="center" wrapText="1"/>
    </xf>
    <xf numFmtId="4" fontId="27" fillId="0" borderId="15" xfId="88" applyNumberFormat="1" applyFont="1" applyFill="1" applyBorder="1" applyAlignment="1">
      <alignment horizontal="right" vertical="center" wrapText="1"/>
    </xf>
    <xf numFmtId="0" fontId="30" fillId="0" borderId="0" xfId="0" applyFont="1" applyProtection="1">
      <protection locked="0"/>
    </xf>
    <xf numFmtId="0" fontId="30" fillId="0" borderId="0" xfId="0" applyFont="1" applyFill="1" applyProtection="1">
      <protection locked="0"/>
    </xf>
    <xf numFmtId="0" fontId="30" fillId="0" borderId="0" xfId="0" applyFont="1" applyFill="1" applyAlignment="1" applyProtection="1">
      <alignment horizontal="right"/>
      <protection locked="0"/>
    </xf>
    <xf numFmtId="0" fontId="25" fillId="0" borderId="1" xfId="41" applyFont="1" applyFill="1" applyAlignment="1">
      <alignment horizontal="center"/>
    </xf>
    <xf numFmtId="0" fontId="24" fillId="0" borderId="16" xfId="88" applyFont="1" applyFill="1" applyBorder="1" applyAlignment="1">
      <alignment horizontal="center" vertical="center" wrapText="1"/>
    </xf>
    <xf numFmtId="0" fontId="24" fillId="0" borderId="17" xfId="88" applyFont="1" applyFill="1" applyBorder="1" applyAlignment="1">
      <alignment horizontal="center" vertical="center" wrapText="1"/>
    </xf>
    <xf numFmtId="0" fontId="26" fillId="0" borderId="1" xfId="41" applyFont="1" applyFill="1" applyAlignment="1">
      <alignment horizontal="right"/>
    </xf>
    <xf numFmtId="164" fontId="24" fillId="0" borderId="16" xfId="88" applyNumberFormat="1" applyFont="1" applyFill="1" applyBorder="1" applyAlignment="1">
      <alignment horizontal="right" vertical="center" wrapText="1"/>
    </xf>
    <xf numFmtId="164" fontId="24" fillId="0" borderId="17" xfId="88" applyNumberFormat="1" applyFont="1" applyFill="1" applyBorder="1" applyAlignment="1">
      <alignment horizontal="right" vertical="center" wrapText="1"/>
    </xf>
    <xf numFmtId="0" fontId="29" fillId="0" borderId="18" xfId="11" applyNumberFormat="1" applyFont="1" applyBorder="1" applyAlignment="1" applyProtection="1">
      <alignment horizontal="right" vertical="center"/>
    </xf>
    <xf numFmtId="0" fontId="29" fillId="0" borderId="4" xfId="11" applyFont="1" applyBorder="1" applyAlignment="1" applyProtection="1">
      <alignment horizontal="right" vertical="center"/>
      <protection locked="0"/>
    </xf>
    <xf numFmtId="0" fontId="29" fillId="0" borderId="19" xfId="11" applyFont="1" applyBorder="1" applyAlignment="1" applyProtection="1">
      <alignment horizontal="right" vertical="center"/>
      <protection locked="0"/>
    </xf>
    <xf numFmtId="0" fontId="27" fillId="0" borderId="15" xfId="88" applyFont="1" applyFill="1" applyBorder="1" applyAlignment="1">
      <alignment horizontal="left" vertical="center" wrapText="1"/>
    </xf>
    <xf numFmtId="0" fontId="27" fillId="0" borderId="1" xfId="5" applyNumberFormat="1" applyFont="1" applyBorder="1" applyProtection="1">
      <alignment horizontal="right"/>
    </xf>
    <xf numFmtId="0" fontId="27" fillId="0" borderId="1" xfId="5" applyFont="1" applyBorder="1" applyProtection="1">
      <alignment horizontal="right"/>
      <protection locked="0"/>
    </xf>
    <xf numFmtId="0" fontId="27" fillId="0" borderId="1" xfId="14" applyNumberFormat="1" applyFont="1" applyBorder="1" applyProtection="1">
      <alignment horizontal="left" wrapText="1"/>
    </xf>
    <xf numFmtId="0" fontId="27" fillId="0" borderId="1" xfId="14" applyFont="1" applyBorder="1" applyProtection="1">
      <alignment horizontal="left" wrapText="1"/>
      <protection locked="0"/>
    </xf>
  </cellXfs>
  <cellStyles count="135">
    <cellStyle name="20% - Акцент1 2" xfId="51"/>
    <cellStyle name="20% - Акцент1 2 2" xfId="75"/>
    <cellStyle name="20% - Акцент1 2 3" xfId="122"/>
    <cellStyle name="20% - Акцент1 3" xfId="98"/>
    <cellStyle name="20% - Акцент2 2" xfId="55"/>
    <cellStyle name="20% - Акцент2 2 2" xfId="77"/>
    <cellStyle name="20% - Акцент2 2 3" xfId="124"/>
    <cellStyle name="20% - Акцент2 3" xfId="102"/>
    <cellStyle name="20% - Акцент3 2" xfId="59"/>
    <cellStyle name="20% - Акцент3 2 2" xfId="79"/>
    <cellStyle name="20% - Акцент3 2 3" xfId="126"/>
    <cellStyle name="20% - Акцент3 3" xfId="106"/>
    <cellStyle name="20% - Акцент4 2" xfId="63"/>
    <cellStyle name="20% - Акцент4 2 2" xfId="81"/>
    <cellStyle name="20% - Акцент4 2 3" xfId="128"/>
    <cellStyle name="20% - Акцент4 3" xfId="110"/>
    <cellStyle name="20% - Акцент5 2" xfId="67"/>
    <cellStyle name="20% - Акцент5 2 2" xfId="83"/>
    <cellStyle name="20% - Акцент5 2 3" xfId="130"/>
    <cellStyle name="20% - Акцент5 3" xfId="114"/>
    <cellStyle name="20% - Акцент6 2" xfId="71"/>
    <cellStyle name="20% - Акцент6 2 2" xfId="85"/>
    <cellStyle name="20% - Акцент6 2 3" xfId="132"/>
    <cellStyle name="20% - Акцент6 3" xfId="118"/>
    <cellStyle name="40% - Акцент1 2" xfId="52"/>
    <cellStyle name="40% - Акцент1 2 2" xfId="76"/>
    <cellStyle name="40% - Акцент1 2 3" xfId="123"/>
    <cellStyle name="40% - Акцент1 3" xfId="99"/>
    <cellStyle name="40% - Акцент2 2" xfId="56"/>
    <cellStyle name="40% - Акцент2 2 2" xfId="78"/>
    <cellStyle name="40% - Акцент2 2 3" xfId="125"/>
    <cellStyle name="40% - Акцент2 3" xfId="103"/>
    <cellStyle name="40% - Акцент3 2" xfId="60"/>
    <cellStyle name="40% - Акцент3 2 2" xfId="80"/>
    <cellStyle name="40% - Акцент3 2 3" xfId="127"/>
    <cellStyle name="40% - Акцент3 3" xfId="107"/>
    <cellStyle name="40% - Акцент4 2" xfId="64"/>
    <cellStyle name="40% - Акцент4 2 2" xfId="82"/>
    <cellStyle name="40% - Акцент4 2 3" xfId="129"/>
    <cellStyle name="40% - Акцент4 3" xfId="111"/>
    <cellStyle name="40% - Акцент5 2" xfId="68"/>
    <cellStyle name="40% - Акцент5 2 2" xfId="84"/>
    <cellStyle name="40% - Акцент5 2 3" xfId="131"/>
    <cellStyle name="40% - Акцент5 3" xfId="115"/>
    <cellStyle name="40% - Акцент6 2" xfId="72"/>
    <cellStyle name="40% - Акцент6 2 2" xfId="86"/>
    <cellStyle name="40% - Акцент6 2 3" xfId="133"/>
    <cellStyle name="40% - Акцент6 3" xfId="119"/>
    <cellStyle name="60% - Акцент1 2" xfId="53"/>
    <cellStyle name="60% - Акцент1 3" xfId="100"/>
    <cellStyle name="60% - Акцент2 2" xfId="57"/>
    <cellStyle name="60% - Акцент2 3" xfId="104"/>
    <cellStyle name="60% - Акцент3 2" xfId="61"/>
    <cellStyle name="60% - Акцент3 3" xfId="108"/>
    <cellStyle name="60% - Акцент4 2" xfId="65"/>
    <cellStyle name="60% - Акцент4 3" xfId="112"/>
    <cellStyle name="60% - Акцент5 2" xfId="69"/>
    <cellStyle name="60% - Акцент5 3" xfId="116"/>
    <cellStyle name="60% - Акцент6 2" xfId="73"/>
    <cellStyle name="60% - Акцент6 3" xfId="120"/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Акцент1 2" xfId="50"/>
    <cellStyle name="Акцент1 3" xfId="97"/>
    <cellStyle name="Акцент2 2" xfId="54"/>
    <cellStyle name="Акцент2 3" xfId="101"/>
    <cellStyle name="Акцент3 2" xfId="58"/>
    <cellStyle name="Акцент3 3" xfId="105"/>
    <cellStyle name="Акцент4 2" xfId="62"/>
    <cellStyle name="Акцент4 3" xfId="109"/>
    <cellStyle name="Акцент5 2" xfId="66"/>
    <cellStyle name="Акцент5 3" xfId="113"/>
    <cellStyle name="Акцент6 2" xfId="70"/>
    <cellStyle name="Акцент6 3" xfId="117"/>
    <cellStyle name="Ввод " xfId="35" builtinId="20" customBuiltin="1"/>
    <cellStyle name="Вывод" xfId="36" builtinId="21" customBuiltin="1"/>
    <cellStyle name="Вычисление" xfId="37" builtinId="22" customBuiltin="1"/>
    <cellStyle name="Заголовок 1" xfId="32" builtinId="16" customBuiltin="1"/>
    <cellStyle name="Заголовок 2" xfId="33" builtinId="17" customBuiltin="1"/>
    <cellStyle name="Заголовок 3" xfId="34" builtinId="18" customBuiltin="1"/>
    <cellStyle name="Заголовок 4 2" xfId="43"/>
    <cellStyle name="Заголовок 4 3" xfId="90"/>
    <cellStyle name="Итог" xfId="40" builtinId="25" customBuiltin="1"/>
    <cellStyle name="Контрольная ячейка" xfId="39" builtinId="23" customBuiltin="1"/>
    <cellStyle name="Название 2" xfId="42"/>
    <cellStyle name="Название 2 2" xfId="87"/>
    <cellStyle name="Название 2 3" xfId="134"/>
    <cellStyle name="Название 3" xfId="89"/>
    <cellStyle name="Нейтральный 2" xfId="46"/>
    <cellStyle name="Нейтральный 3" xfId="93"/>
    <cellStyle name="Обычный" xfId="0" builtinId="0"/>
    <cellStyle name="Обычный 2" xfId="41"/>
    <cellStyle name="Обычный 3" xfId="88"/>
    <cellStyle name="Плохой 2" xfId="45"/>
    <cellStyle name="Плохой 3" xfId="92"/>
    <cellStyle name="Пояснение 2" xfId="49"/>
    <cellStyle name="Пояснение 3" xfId="96"/>
    <cellStyle name="Примечание 2" xfId="48"/>
    <cellStyle name="Примечание 2 2" xfId="74"/>
    <cellStyle name="Примечание 2 3" xfId="121"/>
    <cellStyle name="Примечание 3" xfId="95"/>
    <cellStyle name="Связанная ячейка" xfId="38" builtinId="24" customBuiltin="1"/>
    <cellStyle name="Текст предупреждения 2" xfId="47"/>
    <cellStyle name="Текст предупреждения 3" xfId="94"/>
    <cellStyle name="Хороший 2" xfId="44"/>
    <cellStyle name="Хороший 3" xfId="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4"/>
  <sheetViews>
    <sheetView tabSelected="1" view="pageBreakPreview" topLeftCell="A178" zoomScale="70" zoomScaleNormal="80" zoomScaleSheetLayoutView="70" workbookViewId="0">
      <selection activeCell="D204" sqref="D204"/>
    </sheetView>
  </sheetViews>
  <sheetFormatPr defaultColWidth="9.1796875" defaultRowHeight="15.5" outlineLevelRow="3"/>
  <cols>
    <col min="1" max="1" width="80" style="4" customWidth="1"/>
    <col min="2" max="2" width="15.26953125" style="4" customWidth="1"/>
    <col min="3" max="3" width="7.453125" style="4" customWidth="1"/>
    <col min="4" max="4" width="14.7265625" style="9" customWidth="1"/>
    <col min="5" max="5" width="14.1796875" style="9" customWidth="1"/>
    <col min="6" max="6" width="14.7265625" style="9" customWidth="1"/>
    <col min="7" max="16384" width="9.1796875" style="1"/>
  </cols>
  <sheetData>
    <row r="1" spans="1:6">
      <c r="A1" s="2"/>
      <c r="B1" s="28" t="s">
        <v>154</v>
      </c>
      <c r="C1" s="28"/>
      <c r="D1" s="28"/>
      <c r="E1" s="28"/>
      <c r="F1" s="28"/>
    </row>
    <row r="2" spans="1:6">
      <c r="A2" s="2"/>
      <c r="B2" s="28" t="s">
        <v>165</v>
      </c>
      <c r="C2" s="28"/>
      <c r="D2" s="28"/>
      <c r="E2" s="28"/>
      <c r="F2" s="28"/>
    </row>
    <row r="3" spans="1:6">
      <c r="A3" s="2"/>
      <c r="B3" s="28" t="s">
        <v>155</v>
      </c>
      <c r="C3" s="28"/>
      <c r="D3" s="28"/>
      <c r="E3" s="28"/>
      <c r="F3" s="28"/>
    </row>
    <row r="4" spans="1:6">
      <c r="A4" s="3"/>
      <c r="B4" s="28" t="s">
        <v>164</v>
      </c>
      <c r="C4" s="28"/>
      <c r="D4" s="28"/>
      <c r="E4" s="28"/>
      <c r="F4" s="28"/>
    </row>
    <row r="5" spans="1:6">
      <c r="A5" s="3"/>
      <c r="B5" s="3"/>
      <c r="C5" s="3"/>
      <c r="D5" s="3"/>
      <c r="E5" s="8"/>
      <c r="F5" s="8"/>
    </row>
    <row r="6" spans="1:6" ht="16.5">
      <c r="A6" s="25" t="s">
        <v>156</v>
      </c>
      <c r="B6" s="25"/>
      <c r="C6" s="25"/>
      <c r="D6" s="25"/>
      <c r="E6" s="25"/>
      <c r="F6" s="25"/>
    </row>
    <row r="7" spans="1:6" ht="16.5">
      <c r="A7" s="25" t="s">
        <v>163</v>
      </c>
      <c r="B7" s="25"/>
      <c r="C7" s="25"/>
      <c r="D7" s="25"/>
      <c r="E7" s="25"/>
      <c r="F7" s="25"/>
    </row>
    <row r="8" spans="1:6" ht="16.5">
      <c r="A8" s="25" t="s">
        <v>157</v>
      </c>
      <c r="B8" s="25"/>
      <c r="C8" s="25"/>
      <c r="D8" s="25"/>
      <c r="E8" s="25"/>
      <c r="F8" s="25"/>
    </row>
    <row r="9" spans="1:6" ht="16.5">
      <c r="A9" s="25" t="s">
        <v>158</v>
      </c>
      <c r="B9" s="25"/>
      <c r="C9" s="25"/>
      <c r="D9" s="25"/>
      <c r="E9" s="25"/>
      <c r="F9" s="25"/>
    </row>
    <row r="11" spans="1:6" ht="12.75" customHeight="1">
      <c r="A11" s="35"/>
      <c r="B11" s="36"/>
      <c r="C11" s="36"/>
      <c r="D11" s="36"/>
      <c r="E11" s="36"/>
      <c r="F11" s="36"/>
    </row>
    <row r="12" spans="1:6" ht="26.25" customHeight="1">
      <c r="A12" s="26" t="s">
        <v>0</v>
      </c>
      <c r="B12" s="26" t="s">
        <v>1</v>
      </c>
      <c r="C12" s="26" t="s">
        <v>2</v>
      </c>
      <c r="D12" s="26" t="s">
        <v>159</v>
      </c>
      <c r="E12" s="26" t="s">
        <v>160</v>
      </c>
      <c r="F12" s="29" t="s">
        <v>161</v>
      </c>
    </row>
    <row r="13" spans="1:6" ht="33.75" customHeight="1">
      <c r="A13" s="27"/>
      <c r="B13" s="27"/>
      <c r="C13" s="27"/>
      <c r="D13" s="27"/>
      <c r="E13" s="27"/>
      <c r="F13" s="30"/>
    </row>
    <row r="14" spans="1:6" ht="20.25" customHeight="1">
      <c r="A14" s="34" t="s">
        <v>162</v>
      </c>
      <c r="B14" s="34"/>
      <c r="C14" s="34"/>
      <c r="D14" s="21">
        <f>D15+D31+D49+D62+D72+D98+D119+D140</f>
        <v>516847.86419999995</v>
      </c>
      <c r="E14" s="21">
        <f>E15+E31+E49+E62+E72+E98+E119+E140</f>
        <v>431375.34925999999</v>
      </c>
      <c r="F14" s="20">
        <f>E14*100%/D14</f>
        <v>0.83462732293128827</v>
      </c>
    </row>
    <row r="15" spans="1:6" ht="31">
      <c r="A15" s="16" t="s">
        <v>3</v>
      </c>
      <c r="B15" s="17" t="s">
        <v>5</v>
      </c>
      <c r="C15" s="17" t="s">
        <v>4</v>
      </c>
      <c r="D15" s="18">
        <v>11137.45</v>
      </c>
      <c r="E15" s="18">
        <v>1205.4321399999999</v>
      </c>
      <c r="F15" s="19">
        <v>0.10823232786679177</v>
      </c>
    </row>
    <row r="16" spans="1:6" ht="31" outlineLevel="1">
      <c r="A16" s="5" t="s">
        <v>6</v>
      </c>
      <c r="B16" s="6" t="s">
        <v>7</v>
      </c>
      <c r="C16" s="6" t="s">
        <v>4</v>
      </c>
      <c r="D16" s="10">
        <v>888.7</v>
      </c>
      <c r="E16" s="10">
        <v>849.43214</v>
      </c>
      <c r="F16" s="11">
        <v>0.95581426803195679</v>
      </c>
    </row>
    <row r="17" spans="1:6" ht="31" outlineLevel="2">
      <c r="A17" s="5" t="s">
        <v>8</v>
      </c>
      <c r="B17" s="6" t="s">
        <v>7</v>
      </c>
      <c r="C17" s="6" t="s">
        <v>9</v>
      </c>
      <c r="D17" s="10">
        <v>388.7</v>
      </c>
      <c r="E17" s="10">
        <v>388.63213999999999</v>
      </c>
      <c r="F17" s="11">
        <v>0.99982541806020064</v>
      </c>
    </row>
    <row r="18" spans="1:6" ht="31" outlineLevel="3">
      <c r="A18" s="5" t="s">
        <v>10</v>
      </c>
      <c r="B18" s="6" t="s">
        <v>7</v>
      </c>
      <c r="C18" s="6" t="s">
        <v>11</v>
      </c>
      <c r="D18" s="10">
        <v>388.7</v>
      </c>
      <c r="E18" s="10">
        <v>388.63213999999999</v>
      </c>
      <c r="F18" s="11">
        <v>0.99982541806020064</v>
      </c>
    </row>
    <row r="19" spans="1:6" outlineLevel="2">
      <c r="A19" s="5" t="s">
        <v>12</v>
      </c>
      <c r="B19" s="6" t="s">
        <v>7</v>
      </c>
      <c r="C19" s="6" t="s">
        <v>13</v>
      </c>
      <c r="D19" s="10">
        <v>500</v>
      </c>
      <c r="E19" s="10">
        <v>460.8</v>
      </c>
      <c r="F19" s="11">
        <v>0.92159999999999997</v>
      </c>
    </row>
    <row r="20" spans="1:6" outlineLevel="3">
      <c r="A20" s="5" t="s">
        <v>14</v>
      </c>
      <c r="B20" s="6" t="s">
        <v>7</v>
      </c>
      <c r="C20" s="6" t="s">
        <v>15</v>
      </c>
      <c r="D20" s="10">
        <v>500</v>
      </c>
      <c r="E20" s="10">
        <v>460.8</v>
      </c>
      <c r="F20" s="11">
        <v>0.92159999999999997</v>
      </c>
    </row>
    <row r="21" spans="1:6" ht="31" outlineLevel="1">
      <c r="A21" s="5" t="s">
        <v>16</v>
      </c>
      <c r="B21" s="6" t="s">
        <v>17</v>
      </c>
      <c r="C21" s="6" t="s">
        <v>4</v>
      </c>
      <c r="D21" s="10">
        <v>1960</v>
      </c>
      <c r="E21" s="10">
        <v>0</v>
      </c>
      <c r="F21" s="11">
        <v>0</v>
      </c>
    </row>
    <row r="22" spans="1:6" ht="31" outlineLevel="2">
      <c r="A22" s="5" t="s">
        <v>18</v>
      </c>
      <c r="B22" s="6" t="s">
        <v>17</v>
      </c>
      <c r="C22" s="6" t="s">
        <v>19</v>
      </c>
      <c r="D22" s="10">
        <v>1960</v>
      </c>
      <c r="E22" s="10">
        <v>0</v>
      </c>
      <c r="F22" s="11">
        <v>0</v>
      </c>
    </row>
    <row r="23" spans="1:6" outlineLevel="3">
      <c r="A23" s="5" t="s">
        <v>20</v>
      </c>
      <c r="B23" s="6" t="s">
        <v>17</v>
      </c>
      <c r="C23" s="6" t="s">
        <v>21</v>
      </c>
      <c r="D23" s="10">
        <v>1960</v>
      </c>
      <c r="E23" s="10">
        <v>0</v>
      </c>
      <c r="F23" s="11">
        <v>0</v>
      </c>
    </row>
    <row r="24" spans="1:6" ht="31" outlineLevel="1">
      <c r="A24" s="5" t="s">
        <v>22</v>
      </c>
      <c r="B24" s="6" t="s">
        <v>23</v>
      </c>
      <c r="C24" s="6" t="s">
        <v>4</v>
      </c>
      <c r="D24" s="10">
        <v>8288.75</v>
      </c>
      <c r="E24" s="10">
        <v>356</v>
      </c>
      <c r="F24" s="11">
        <v>4.2949781330116121E-2</v>
      </c>
    </row>
    <row r="25" spans="1:6" ht="31" outlineLevel="2">
      <c r="A25" s="5" t="s">
        <v>8</v>
      </c>
      <c r="B25" s="6" t="s">
        <v>23</v>
      </c>
      <c r="C25" s="6" t="s">
        <v>9</v>
      </c>
      <c r="D25" s="10">
        <v>3734.95</v>
      </c>
      <c r="E25" s="10">
        <v>0</v>
      </c>
      <c r="F25" s="11">
        <v>0</v>
      </c>
    </row>
    <row r="26" spans="1:6" ht="31" outlineLevel="3">
      <c r="A26" s="5" t="s">
        <v>10</v>
      </c>
      <c r="B26" s="6" t="s">
        <v>23</v>
      </c>
      <c r="C26" s="6" t="s">
        <v>11</v>
      </c>
      <c r="D26" s="10">
        <v>3734.95</v>
      </c>
      <c r="E26" s="10">
        <v>0</v>
      </c>
      <c r="F26" s="11">
        <v>0</v>
      </c>
    </row>
    <row r="27" spans="1:6" outlineLevel="2">
      <c r="A27" s="5" t="s">
        <v>12</v>
      </c>
      <c r="B27" s="6" t="s">
        <v>23</v>
      </c>
      <c r="C27" s="6" t="s">
        <v>13</v>
      </c>
      <c r="D27" s="10">
        <v>3953.8</v>
      </c>
      <c r="E27" s="10">
        <v>202.2</v>
      </c>
      <c r="F27" s="11">
        <v>5.114067479386919E-2</v>
      </c>
    </row>
    <row r="28" spans="1:6" outlineLevel="3">
      <c r="A28" s="5" t="s">
        <v>14</v>
      </c>
      <c r="B28" s="6" t="s">
        <v>23</v>
      </c>
      <c r="C28" s="6" t="s">
        <v>15</v>
      </c>
      <c r="D28" s="10">
        <v>3953.8</v>
      </c>
      <c r="E28" s="10">
        <v>202.2</v>
      </c>
      <c r="F28" s="11">
        <v>5.114067479386919E-2</v>
      </c>
    </row>
    <row r="29" spans="1:6" ht="31" outlineLevel="2">
      <c r="A29" s="5" t="s">
        <v>24</v>
      </c>
      <c r="B29" s="6" t="s">
        <v>23</v>
      </c>
      <c r="C29" s="6" t="s">
        <v>25</v>
      </c>
      <c r="D29" s="10">
        <v>600</v>
      </c>
      <c r="E29" s="10">
        <v>153.80000000000001</v>
      </c>
      <c r="F29" s="11">
        <v>0.25633333333333336</v>
      </c>
    </row>
    <row r="30" spans="1:6" outlineLevel="3">
      <c r="A30" s="5" t="s">
        <v>26</v>
      </c>
      <c r="B30" s="6" t="s">
        <v>23</v>
      </c>
      <c r="C30" s="6" t="s">
        <v>27</v>
      </c>
      <c r="D30" s="10">
        <v>600</v>
      </c>
      <c r="E30" s="10">
        <v>153.80000000000001</v>
      </c>
      <c r="F30" s="11">
        <v>0.25633333333333336</v>
      </c>
    </row>
    <row r="31" spans="1:6">
      <c r="A31" s="5" t="s">
        <v>28</v>
      </c>
      <c r="B31" s="6" t="s">
        <v>29</v>
      </c>
      <c r="C31" s="6" t="s">
        <v>4</v>
      </c>
      <c r="D31" s="10">
        <v>24211.182000000001</v>
      </c>
      <c r="E31" s="10">
        <v>18190.349099999999</v>
      </c>
      <c r="F31" s="11">
        <v>0.75132015859448742</v>
      </c>
    </row>
    <row r="32" spans="1:6" ht="46.5" outlineLevel="1">
      <c r="A32" s="5" t="s">
        <v>30</v>
      </c>
      <c r="B32" s="6" t="s">
        <v>31</v>
      </c>
      <c r="C32" s="6" t="s">
        <v>4</v>
      </c>
      <c r="D32" s="10">
        <v>9816.2999999999993</v>
      </c>
      <c r="E32" s="10">
        <v>6786.6323000000002</v>
      </c>
      <c r="F32" s="11">
        <v>0.69136357894522371</v>
      </c>
    </row>
    <row r="33" spans="1:6" ht="31" outlineLevel="2">
      <c r="A33" s="5" t="s">
        <v>24</v>
      </c>
      <c r="B33" s="6" t="s">
        <v>31</v>
      </c>
      <c r="C33" s="6" t="s">
        <v>25</v>
      </c>
      <c r="D33" s="10">
        <v>9816.2999999999993</v>
      </c>
      <c r="E33" s="10">
        <v>6786.6323000000002</v>
      </c>
      <c r="F33" s="11">
        <v>0.69136357894522371</v>
      </c>
    </row>
    <row r="34" spans="1:6" outlineLevel="3">
      <c r="A34" s="5" t="s">
        <v>26</v>
      </c>
      <c r="B34" s="6" t="s">
        <v>31</v>
      </c>
      <c r="C34" s="6" t="s">
        <v>27</v>
      </c>
      <c r="D34" s="10">
        <v>9816.2999999999993</v>
      </c>
      <c r="E34" s="10">
        <v>6786.6323000000002</v>
      </c>
      <c r="F34" s="11">
        <v>0.69136357894522371</v>
      </c>
    </row>
    <row r="35" spans="1:6" ht="31" outlineLevel="1">
      <c r="A35" s="5" t="s">
        <v>32</v>
      </c>
      <c r="B35" s="6" t="s">
        <v>33</v>
      </c>
      <c r="C35" s="6" t="s">
        <v>4</v>
      </c>
      <c r="D35" s="10">
        <v>1085.1400000000001</v>
      </c>
      <c r="E35" s="10">
        <v>677.81735000000003</v>
      </c>
      <c r="F35" s="11">
        <v>0.624635853438266</v>
      </c>
    </row>
    <row r="36" spans="1:6" ht="31" outlineLevel="2">
      <c r="A36" s="5" t="s">
        <v>24</v>
      </c>
      <c r="B36" s="6" t="s">
        <v>33</v>
      </c>
      <c r="C36" s="6" t="s">
        <v>25</v>
      </c>
      <c r="D36" s="10">
        <v>1085.1400000000001</v>
      </c>
      <c r="E36" s="10">
        <v>677.81735000000003</v>
      </c>
      <c r="F36" s="11">
        <v>0.624635853438266</v>
      </c>
    </row>
    <row r="37" spans="1:6" outlineLevel="3">
      <c r="A37" s="5" t="s">
        <v>26</v>
      </c>
      <c r="B37" s="6" t="s">
        <v>33</v>
      </c>
      <c r="C37" s="6" t="s">
        <v>27</v>
      </c>
      <c r="D37" s="10">
        <v>1085.1400000000001</v>
      </c>
      <c r="E37" s="10">
        <v>677.81735000000003</v>
      </c>
      <c r="F37" s="11">
        <v>0.624635853438266</v>
      </c>
    </row>
    <row r="38" spans="1:6" ht="31" outlineLevel="1">
      <c r="A38" s="5" t="s">
        <v>34</v>
      </c>
      <c r="B38" s="6" t="s">
        <v>35</v>
      </c>
      <c r="C38" s="6" t="s">
        <v>4</v>
      </c>
      <c r="D38" s="10">
        <v>12829.19</v>
      </c>
      <c r="E38" s="10">
        <v>10301.44745</v>
      </c>
      <c r="F38" s="11">
        <v>0.80296943532678211</v>
      </c>
    </row>
    <row r="39" spans="1:6" ht="31" outlineLevel="2">
      <c r="A39" s="5" t="s">
        <v>24</v>
      </c>
      <c r="B39" s="6" t="s">
        <v>35</v>
      </c>
      <c r="C39" s="6" t="s">
        <v>25</v>
      </c>
      <c r="D39" s="10">
        <v>12829.19</v>
      </c>
      <c r="E39" s="10">
        <v>10301.44745</v>
      </c>
      <c r="F39" s="11">
        <v>0.80296943532678211</v>
      </c>
    </row>
    <row r="40" spans="1:6" outlineLevel="3">
      <c r="A40" s="5" t="s">
        <v>26</v>
      </c>
      <c r="B40" s="6" t="s">
        <v>35</v>
      </c>
      <c r="C40" s="6" t="s">
        <v>27</v>
      </c>
      <c r="D40" s="10">
        <v>12829.19</v>
      </c>
      <c r="E40" s="10">
        <v>10301.44745</v>
      </c>
      <c r="F40" s="11">
        <v>0.80296943532678211</v>
      </c>
    </row>
    <row r="41" spans="1:6" ht="31" outlineLevel="1">
      <c r="A41" s="5" t="s">
        <v>36</v>
      </c>
      <c r="B41" s="6" t="s">
        <v>37</v>
      </c>
      <c r="C41" s="6" t="s">
        <v>4</v>
      </c>
      <c r="D41" s="10">
        <v>397.55200000000002</v>
      </c>
      <c r="E41" s="10">
        <v>344.452</v>
      </c>
      <c r="F41" s="11">
        <v>0.86643256731194918</v>
      </c>
    </row>
    <row r="42" spans="1:6" ht="31" outlineLevel="2">
      <c r="A42" s="5" t="s">
        <v>8</v>
      </c>
      <c r="B42" s="6" t="s">
        <v>37</v>
      </c>
      <c r="C42" s="6" t="s">
        <v>9</v>
      </c>
      <c r="D42" s="10">
        <v>117</v>
      </c>
      <c r="E42" s="10">
        <v>63.9</v>
      </c>
      <c r="F42" s="11">
        <v>0.5461538461538461</v>
      </c>
    </row>
    <row r="43" spans="1:6" ht="31" outlineLevel="3">
      <c r="A43" s="5" t="s">
        <v>10</v>
      </c>
      <c r="B43" s="6" t="s">
        <v>37</v>
      </c>
      <c r="C43" s="6" t="s">
        <v>11</v>
      </c>
      <c r="D43" s="10">
        <v>117</v>
      </c>
      <c r="E43" s="10">
        <v>63.9</v>
      </c>
      <c r="F43" s="11">
        <v>0.5461538461538461</v>
      </c>
    </row>
    <row r="44" spans="1:6" ht="31" outlineLevel="2">
      <c r="A44" s="5" t="s">
        <v>24</v>
      </c>
      <c r="B44" s="6" t="s">
        <v>37</v>
      </c>
      <c r="C44" s="6" t="s">
        <v>25</v>
      </c>
      <c r="D44" s="10">
        <v>280.55200000000002</v>
      </c>
      <c r="E44" s="10">
        <v>280.55200000000002</v>
      </c>
      <c r="F44" s="11">
        <v>1</v>
      </c>
    </row>
    <row r="45" spans="1:6" outlineLevel="3">
      <c r="A45" s="5" t="s">
        <v>26</v>
      </c>
      <c r="B45" s="6" t="s">
        <v>37</v>
      </c>
      <c r="C45" s="6" t="s">
        <v>27</v>
      </c>
      <c r="D45" s="10">
        <v>280.55200000000002</v>
      </c>
      <c r="E45" s="10">
        <v>280.55200000000002</v>
      </c>
      <c r="F45" s="11">
        <v>1</v>
      </c>
    </row>
    <row r="46" spans="1:6" ht="31" outlineLevel="1">
      <c r="A46" s="5" t="s">
        <v>38</v>
      </c>
      <c r="B46" s="6" t="s">
        <v>39</v>
      </c>
      <c r="C46" s="6" t="s">
        <v>4</v>
      </c>
      <c r="D46" s="10">
        <v>83</v>
      </c>
      <c r="E46" s="10">
        <v>80</v>
      </c>
      <c r="F46" s="11">
        <v>0.96385542168674698</v>
      </c>
    </row>
    <row r="47" spans="1:6" ht="31" outlineLevel="2">
      <c r="A47" s="5" t="s">
        <v>8</v>
      </c>
      <c r="B47" s="6" t="s">
        <v>39</v>
      </c>
      <c r="C47" s="6" t="s">
        <v>9</v>
      </c>
      <c r="D47" s="10">
        <v>83</v>
      </c>
      <c r="E47" s="10">
        <v>80</v>
      </c>
      <c r="F47" s="11">
        <v>0.96385542168674698</v>
      </c>
    </row>
    <row r="48" spans="1:6" ht="31" outlineLevel="3">
      <c r="A48" s="5" t="s">
        <v>10</v>
      </c>
      <c r="B48" s="6" t="s">
        <v>39</v>
      </c>
      <c r="C48" s="6" t="s">
        <v>11</v>
      </c>
      <c r="D48" s="10">
        <v>83</v>
      </c>
      <c r="E48" s="10">
        <v>80</v>
      </c>
      <c r="F48" s="11">
        <v>0.96385542168674698</v>
      </c>
    </row>
    <row r="49" spans="1:6" ht="31">
      <c r="A49" s="5" t="s">
        <v>40</v>
      </c>
      <c r="B49" s="6" t="s">
        <v>41</v>
      </c>
      <c r="C49" s="6" t="s">
        <v>4</v>
      </c>
      <c r="D49" s="10">
        <v>4791.88</v>
      </c>
      <c r="E49" s="10">
        <v>4056.9949999999999</v>
      </c>
      <c r="F49" s="11">
        <v>0.84663952352730032</v>
      </c>
    </row>
    <row r="50" spans="1:6" ht="31" outlineLevel="1">
      <c r="A50" s="5" t="s">
        <v>42</v>
      </c>
      <c r="B50" s="6" t="s">
        <v>43</v>
      </c>
      <c r="C50" s="6" t="s">
        <v>4</v>
      </c>
      <c r="D50" s="10">
        <v>2031.88</v>
      </c>
      <c r="E50" s="10">
        <v>2031.4949999999999</v>
      </c>
      <c r="F50" s="11">
        <v>0.99981052030631734</v>
      </c>
    </row>
    <row r="51" spans="1:6" outlineLevel="2">
      <c r="A51" s="5" t="s">
        <v>44</v>
      </c>
      <c r="B51" s="6" t="s">
        <v>43</v>
      </c>
      <c r="C51" s="6" t="s">
        <v>45</v>
      </c>
      <c r="D51" s="10">
        <v>2031.88</v>
      </c>
      <c r="E51" s="10">
        <v>2031.4949999999999</v>
      </c>
      <c r="F51" s="11">
        <v>0.99981052030631734</v>
      </c>
    </row>
    <row r="52" spans="1:6" outlineLevel="3">
      <c r="A52" s="5" t="s">
        <v>46</v>
      </c>
      <c r="B52" s="6" t="s">
        <v>43</v>
      </c>
      <c r="C52" s="6" t="s">
        <v>47</v>
      </c>
      <c r="D52" s="10">
        <v>0</v>
      </c>
      <c r="E52" s="10">
        <v>0</v>
      </c>
      <c r="F52" s="11">
        <v>0</v>
      </c>
    </row>
    <row r="53" spans="1:6" ht="31" outlineLevel="3">
      <c r="A53" s="5" t="s">
        <v>48</v>
      </c>
      <c r="B53" s="6" t="s">
        <v>43</v>
      </c>
      <c r="C53" s="6" t="s">
        <v>49</v>
      </c>
      <c r="D53" s="10">
        <v>2031.88</v>
      </c>
      <c r="E53" s="10">
        <v>2031.4949999999999</v>
      </c>
      <c r="F53" s="11">
        <v>0.99981052030631734</v>
      </c>
    </row>
    <row r="54" spans="1:6" ht="31" outlineLevel="2">
      <c r="A54" s="5" t="s">
        <v>18</v>
      </c>
      <c r="B54" s="6" t="s">
        <v>43</v>
      </c>
      <c r="C54" s="6" t="s">
        <v>19</v>
      </c>
      <c r="D54" s="10">
        <v>0</v>
      </c>
      <c r="E54" s="10">
        <v>0</v>
      </c>
      <c r="F54" s="11">
        <v>0</v>
      </c>
    </row>
    <row r="55" spans="1:6" outlineLevel="3">
      <c r="A55" s="5" t="s">
        <v>20</v>
      </c>
      <c r="B55" s="6" t="s">
        <v>43</v>
      </c>
      <c r="C55" s="6" t="s">
        <v>21</v>
      </c>
      <c r="D55" s="10">
        <v>0</v>
      </c>
      <c r="E55" s="10">
        <v>0</v>
      </c>
      <c r="F55" s="11">
        <v>0</v>
      </c>
    </row>
    <row r="56" spans="1:6" ht="31" outlineLevel="1">
      <c r="A56" s="5" t="s">
        <v>50</v>
      </c>
      <c r="B56" s="6" t="s">
        <v>51</v>
      </c>
      <c r="C56" s="6" t="s">
        <v>4</v>
      </c>
      <c r="D56" s="10">
        <v>540</v>
      </c>
      <c r="E56" s="10">
        <v>540</v>
      </c>
      <c r="F56" s="11">
        <v>1</v>
      </c>
    </row>
    <row r="57" spans="1:6" ht="31" outlineLevel="2">
      <c r="A57" s="5" t="s">
        <v>8</v>
      </c>
      <c r="B57" s="6" t="s">
        <v>51</v>
      </c>
      <c r="C57" s="6" t="s">
        <v>9</v>
      </c>
      <c r="D57" s="10">
        <v>540</v>
      </c>
      <c r="E57" s="10">
        <v>540</v>
      </c>
      <c r="F57" s="11">
        <v>1</v>
      </c>
    </row>
    <row r="58" spans="1:6" ht="31" outlineLevel="3">
      <c r="A58" s="5" t="s">
        <v>10</v>
      </c>
      <c r="B58" s="6" t="s">
        <v>51</v>
      </c>
      <c r="C58" s="6" t="s">
        <v>11</v>
      </c>
      <c r="D58" s="10">
        <v>540</v>
      </c>
      <c r="E58" s="10">
        <v>540</v>
      </c>
      <c r="F58" s="11">
        <v>1</v>
      </c>
    </row>
    <row r="59" spans="1:6" ht="31" outlineLevel="1">
      <c r="A59" s="5" t="s">
        <v>52</v>
      </c>
      <c r="B59" s="6" t="s">
        <v>53</v>
      </c>
      <c r="C59" s="6" t="s">
        <v>4</v>
      </c>
      <c r="D59" s="10">
        <v>2220</v>
      </c>
      <c r="E59" s="10">
        <v>1485.5</v>
      </c>
      <c r="F59" s="11">
        <v>0.66914414414414414</v>
      </c>
    </row>
    <row r="60" spans="1:6" outlineLevel="2">
      <c r="A60" s="5" t="s">
        <v>12</v>
      </c>
      <c r="B60" s="6" t="s">
        <v>53</v>
      </c>
      <c r="C60" s="6" t="s">
        <v>13</v>
      </c>
      <c r="D60" s="10">
        <v>2220</v>
      </c>
      <c r="E60" s="10">
        <v>1485.5</v>
      </c>
      <c r="F60" s="11">
        <v>0.66914414414414414</v>
      </c>
    </row>
    <row r="61" spans="1:6" outlineLevel="3">
      <c r="A61" s="5" t="s">
        <v>14</v>
      </c>
      <c r="B61" s="6" t="s">
        <v>53</v>
      </c>
      <c r="C61" s="6" t="s">
        <v>15</v>
      </c>
      <c r="D61" s="10">
        <v>2220</v>
      </c>
      <c r="E61" s="10">
        <v>1485.5</v>
      </c>
      <c r="F61" s="11">
        <v>0.66914414414414414</v>
      </c>
    </row>
    <row r="62" spans="1:6" ht="46.5">
      <c r="A62" s="5" t="s">
        <v>54</v>
      </c>
      <c r="B62" s="6" t="s">
        <v>55</v>
      </c>
      <c r="C62" s="6" t="s">
        <v>4</v>
      </c>
      <c r="D62" s="10">
        <v>1018.7512</v>
      </c>
      <c r="E62" s="10">
        <v>898.41074000000003</v>
      </c>
      <c r="F62" s="11">
        <v>0.88187453423367745</v>
      </c>
    </row>
    <row r="63" spans="1:6" ht="46.5" outlineLevel="1">
      <c r="A63" s="5" t="s">
        <v>56</v>
      </c>
      <c r="B63" s="6" t="s">
        <v>57</v>
      </c>
      <c r="C63" s="6" t="s">
        <v>4</v>
      </c>
      <c r="D63" s="10">
        <v>911.15120000000002</v>
      </c>
      <c r="E63" s="10">
        <v>802.41074000000003</v>
      </c>
      <c r="F63" s="11">
        <v>0.88065596577165239</v>
      </c>
    </row>
    <row r="64" spans="1:6" outlineLevel="2">
      <c r="A64" s="5" t="s">
        <v>58</v>
      </c>
      <c r="B64" s="6" t="s">
        <v>57</v>
      </c>
      <c r="C64" s="6" t="s">
        <v>59</v>
      </c>
      <c r="D64" s="10">
        <v>911.15120000000002</v>
      </c>
      <c r="E64" s="10">
        <v>802.41074000000003</v>
      </c>
      <c r="F64" s="11">
        <v>0.88065596577165239</v>
      </c>
    </row>
    <row r="65" spans="1:6" ht="46.5" outlineLevel="3">
      <c r="A65" s="5" t="s">
        <v>60</v>
      </c>
      <c r="B65" s="6" t="s">
        <v>57</v>
      </c>
      <c r="C65" s="6" t="s">
        <v>61</v>
      </c>
      <c r="D65" s="10">
        <v>911.15120000000002</v>
      </c>
      <c r="E65" s="10">
        <v>802.41074000000003</v>
      </c>
      <c r="F65" s="11">
        <v>0.88065596577165239</v>
      </c>
    </row>
    <row r="66" spans="1:6" ht="31" outlineLevel="1">
      <c r="A66" s="5" t="s">
        <v>62</v>
      </c>
      <c r="B66" s="6" t="s">
        <v>63</v>
      </c>
      <c r="C66" s="6" t="s">
        <v>4</v>
      </c>
      <c r="D66" s="10">
        <v>103.6</v>
      </c>
      <c r="E66" s="10">
        <v>92</v>
      </c>
      <c r="F66" s="11">
        <v>0.88803088803088803</v>
      </c>
    </row>
    <row r="67" spans="1:6" ht="31" outlineLevel="2">
      <c r="A67" s="5" t="s">
        <v>8</v>
      </c>
      <c r="B67" s="6" t="s">
        <v>63</v>
      </c>
      <c r="C67" s="6" t="s">
        <v>9</v>
      </c>
      <c r="D67" s="10">
        <v>103.6</v>
      </c>
      <c r="E67" s="10">
        <v>92</v>
      </c>
      <c r="F67" s="11">
        <v>0.88803088803088803</v>
      </c>
    </row>
    <row r="68" spans="1:6" ht="31" outlineLevel="3">
      <c r="A68" s="5" t="s">
        <v>10</v>
      </c>
      <c r="B68" s="6" t="s">
        <v>63</v>
      </c>
      <c r="C68" s="6" t="s">
        <v>11</v>
      </c>
      <c r="D68" s="10">
        <v>103.6</v>
      </c>
      <c r="E68" s="10">
        <v>92</v>
      </c>
      <c r="F68" s="11">
        <v>0.88803088803088803</v>
      </c>
    </row>
    <row r="69" spans="1:6" ht="31" outlineLevel="1">
      <c r="A69" s="5" t="s">
        <v>64</v>
      </c>
      <c r="B69" s="6" t="s">
        <v>65</v>
      </c>
      <c r="C69" s="6" t="s">
        <v>4</v>
      </c>
      <c r="D69" s="10">
        <v>4</v>
      </c>
      <c r="E69" s="10">
        <v>4</v>
      </c>
      <c r="F69" s="11">
        <v>1</v>
      </c>
    </row>
    <row r="70" spans="1:6" ht="31" outlineLevel="2">
      <c r="A70" s="5" t="s">
        <v>8</v>
      </c>
      <c r="B70" s="6" t="s">
        <v>65</v>
      </c>
      <c r="C70" s="6" t="s">
        <v>9</v>
      </c>
      <c r="D70" s="10">
        <v>4</v>
      </c>
      <c r="E70" s="10">
        <v>4</v>
      </c>
      <c r="F70" s="11">
        <v>1</v>
      </c>
    </row>
    <row r="71" spans="1:6" ht="31" outlineLevel="3">
      <c r="A71" s="5" t="s">
        <v>10</v>
      </c>
      <c r="B71" s="6" t="s">
        <v>65</v>
      </c>
      <c r="C71" s="6" t="s">
        <v>11</v>
      </c>
      <c r="D71" s="10">
        <v>4</v>
      </c>
      <c r="E71" s="10">
        <v>4</v>
      </c>
      <c r="F71" s="11">
        <v>1</v>
      </c>
    </row>
    <row r="72" spans="1:6" ht="46.5">
      <c r="A72" s="5" t="s">
        <v>66</v>
      </c>
      <c r="B72" s="6" t="s">
        <v>67</v>
      </c>
      <c r="C72" s="6" t="s">
        <v>4</v>
      </c>
      <c r="D72" s="10">
        <v>1973.9749999999999</v>
      </c>
      <c r="E72" s="10">
        <v>1328.7637299999999</v>
      </c>
      <c r="F72" s="11">
        <v>0.67314111374257524</v>
      </c>
    </row>
    <row r="73" spans="1:6" ht="31" outlineLevel="1">
      <c r="A73" s="5" t="s">
        <v>68</v>
      </c>
      <c r="B73" s="6" t="s">
        <v>69</v>
      </c>
      <c r="C73" s="6" t="s">
        <v>4</v>
      </c>
      <c r="D73" s="10">
        <v>100</v>
      </c>
      <c r="E73" s="10">
        <v>30</v>
      </c>
      <c r="F73" s="11">
        <v>0.3</v>
      </c>
    </row>
    <row r="74" spans="1:6" ht="31" outlineLevel="2">
      <c r="A74" s="5" t="s">
        <v>8</v>
      </c>
      <c r="B74" s="6" t="s">
        <v>69</v>
      </c>
      <c r="C74" s="6" t="s">
        <v>9</v>
      </c>
      <c r="D74" s="10">
        <v>100</v>
      </c>
      <c r="E74" s="10">
        <v>30</v>
      </c>
      <c r="F74" s="11">
        <v>0.3</v>
      </c>
    </row>
    <row r="75" spans="1:6" ht="31" outlineLevel="3">
      <c r="A75" s="5" t="s">
        <v>10</v>
      </c>
      <c r="B75" s="6" t="s">
        <v>69</v>
      </c>
      <c r="C75" s="6" t="s">
        <v>11</v>
      </c>
      <c r="D75" s="10">
        <v>100</v>
      </c>
      <c r="E75" s="10">
        <v>30</v>
      </c>
      <c r="F75" s="11">
        <v>0.3</v>
      </c>
    </row>
    <row r="76" spans="1:6" ht="31" outlineLevel="1">
      <c r="A76" s="5" t="s">
        <v>70</v>
      </c>
      <c r="B76" s="6" t="s">
        <v>71</v>
      </c>
      <c r="C76" s="6" t="s">
        <v>4</v>
      </c>
      <c r="D76" s="10">
        <v>0</v>
      </c>
      <c r="E76" s="10">
        <v>0</v>
      </c>
      <c r="F76" s="11">
        <v>0</v>
      </c>
    </row>
    <row r="77" spans="1:6" ht="31" outlineLevel="2">
      <c r="A77" s="5" t="s">
        <v>8</v>
      </c>
      <c r="B77" s="6" t="s">
        <v>71</v>
      </c>
      <c r="C77" s="6" t="s">
        <v>9</v>
      </c>
      <c r="D77" s="10">
        <v>0</v>
      </c>
      <c r="E77" s="10">
        <v>0</v>
      </c>
      <c r="F77" s="11">
        <v>0</v>
      </c>
    </row>
    <row r="78" spans="1:6" ht="31" outlineLevel="3">
      <c r="A78" s="5" t="s">
        <v>10</v>
      </c>
      <c r="B78" s="6" t="s">
        <v>71</v>
      </c>
      <c r="C78" s="6" t="s">
        <v>11</v>
      </c>
      <c r="D78" s="10">
        <v>0</v>
      </c>
      <c r="E78" s="10">
        <v>0</v>
      </c>
      <c r="F78" s="11">
        <v>0</v>
      </c>
    </row>
    <row r="79" spans="1:6" ht="31" outlineLevel="1">
      <c r="A79" s="5" t="s">
        <v>72</v>
      </c>
      <c r="B79" s="6" t="s">
        <v>73</v>
      </c>
      <c r="C79" s="6" t="s">
        <v>4</v>
      </c>
      <c r="D79" s="10">
        <v>30</v>
      </c>
      <c r="E79" s="10">
        <v>30</v>
      </c>
      <c r="F79" s="11">
        <v>1</v>
      </c>
    </row>
    <row r="80" spans="1:6" ht="31" outlineLevel="2">
      <c r="A80" s="5" t="s">
        <v>8</v>
      </c>
      <c r="B80" s="6" t="s">
        <v>73</v>
      </c>
      <c r="C80" s="6" t="s">
        <v>9</v>
      </c>
      <c r="D80" s="10">
        <v>30</v>
      </c>
      <c r="E80" s="10">
        <v>30</v>
      </c>
      <c r="F80" s="11">
        <v>1</v>
      </c>
    </row>
    <row r="81" spans="1:6" ht="31" outlineLevel="3">
      <c r="A81" s="5" t="s">
        <v>10</v>
      </c>
      <c r="B81" s="6" t="s">
        <v>73</v>
      </c>
      <c r="C81" s="6" t="s">
        <v>11</v>
      </c>
      <c r="D81" s="10">
        <v>30</v>
      </c>
      <c r="E81" s="10">
        <v>30</v>
      </c>
      <c r="F81" s="11">
        <v>1</v>
      </c>
    </row>
    <row r="82" spans="1:6" ht="31" outlineLevel="1">
      <c r="A82" s="5" t="s">
        <v>74</v>
      </c>
      <c r="B82" s="6" t="s">
        <v>75</v>
      </c>
      <c r="C82" s="6" t="s">
        <v>4</v>
      </c>
      <c r="D82" s="10">
        <v>1.6</v>
      </c>
      <c r="E82" s="10">
        <v>1.6</v>
      </c>
      <c r="F82" s="11">
        <v>1</v>
      </c>
    </row>
    <row r="83" spans="1:6" ht="31" outlineLevel="2">
      <c r="A83" s="5" t="s">
        <v>8</v>
      </c>
      <c r="B83" s="6" t="s">
        <v>75</v>
      </c>
      <c r="C83" s="6" t="s">
        <v>9</v>
      </c>
      <c r="D83" s="10">
        <v>1.6</v>
      </c>
      <c r="E83" s="10">
        <v>1.6</v>
      </c>
      <c r="F83" s="11">
        <v>1</v>
      </c>
    </row>
    <row r="84" spans="1:6" ht="31" outlineLevel="3">
      <c r="A84" s="5" t="s">
        <v>10</v>
      </c>
      <c r="B84" s="6" t="s">
        <v>75</v>
      </c>
      <c r="C84" s="6" t="s">
        <v>11</v>
      </c>
      <c r="D84" s="10">
        <v>1.6</v>
      </c>
      <c r="E84" s="10">
        <v>1.6</v>
      </c>
      <c r="F84" s="11">
        <v>1</v>
      </c>
    </row>
    <row r="85" spans="1:6" ht="46.5" outlineLevel="1">
      <c r="A85" s="5" t="s">
        <v>76</v>
      </c>
      <c r="B85" s="6" t="s">
        <v>77</v>
      </c>
      <c r="C85" s="6" t="s">
        <v>4</v>
      </c>
      <c r="D85" s="10">
        <v>0</v>
      </c>
      <c r="E85" s="10">
        <v>0</v>
      </c>
      <c r="F85" s="11">
        <v>0</v>
      </c>
    </row>
    <row r="86" spans="1:6" ht="31" outlineLevel="2">
      <c r="A86" s="5" t="s">
        <v>8</v>
      </c>
      <c r="B86" s="6" t="s">
        <v>77</v>
      </c>
      <c r="C86" s="6" t="s">
        <v>9</v>
      </c>
      <c r="D86" s="10">
        <v>0</v>
      </c>
      <c r="E86" s="10">
        <v>0</v>
      </c>
      <c r="F86" s="11">
        <v>0</v>
      </c>
    </row>
    <row r="87" spans="1:6" ht="31" outlineLevel="3">
      <c r="A87" s="5" t="s">
        <v>10</v>
      </c>
      <c r="B87" s="6" t="s">
        <v>77</v>
      </c>
      <c r="C87" s="6" t="s">
        <v>11</v>
      </c>
      <c r="D87" s="10">
        <v>0</v>
      </c>
      <c r="E87" s="10">
        <v>0</v>
      </c>
      <c r="F87" s="11">
        <v>0</v>
      </c>
    </row>
    <row r="88" spans="1:6" ht="31" outlineLevel="1">
      <c r="A88" s="5" t="s">
        <v>78</v>
      </c>
      <c r="B88" s="6" t="s">
        <v>79</v>
      </c>
      <c r="C88" s="6" t="s">
        <v>4</v>
      </c>
      <c r="D88" s="10">
        <v>116.875</v>
      </c>
      <c r="E88" s="10">
        <v>116.875</v>
      </c>
      <c r="F88" s="11">
        <v>1</v>
      </c>
    </row>
    <row r="89" spans="1:6" ht="31" outlineLevel="2">
      <c r="A89" s="5" t="s">
        <v>8</v>
      </c>
      <c r="B89" s="6" t="s">
        <v>79</v>
      </c>
      <c r="C89" s="6" t="s">
        <v>9</v>
      </c>
      <c r="D89" s="10">
        <v>0</v>
      </c>
      <c r="E89" s="10">
        <v>0</v>
      </c>
      <c r="F89" s="11">
        <v>0</v>
      </c>
    </row>
    <row r="90" spans="1:6" ht="31" outlineLevel="3">
      <c r="A90" s="5" t="s">
        <v>10</v>
      </c>
      <c r="B90" s="6" t="s">
        <v>79</v>
      </c>
      <c r="C90" s="6" t="s">
        <v>11</v>
      </c>
      <c r="D90" s="10">
        <v>0</v>
      </c>
      <c r="E90" s="10">
        <v>0</v>
      </c>
      <c r="F90" s="11">
        <v>0</v>
      </c>
    </row>
    <row r="91" spans="1:6" outlineLevel="2">
      <c r="A91" s="5" t="s">
        <v>12</v>
      </c>
      <c r="B91" s="6" t="s">
        <v>79</v>
      </c>
      <c r="C91" s="6" t="s">
        <v>13</v>
      </c>
      <c r="D91" s="10">
        <v>116.875</v>
      </c>
      <c r="E91" s="10">
        <v>116.875</v>
      </c>
      <c r="F91" s="11">
        <v>1</v>
      </c>
    </row>
    <row r="92" spans="1:6" outlineLevel="3">
      <c r="A92" s="5" t="s">
        <v>14</v>
      </c>
      <c r="B92" s="6" t="s">
        <v>79</v>
      </c>
      <c r="C92" s="6" t="s">
        <v>15</v>
      </c>
      <c r="D92" s="10">
        <v>116.875</v>
      </c>
      <c r="E92" s="10">
        <v>116.875</v>
      </c>
      <c r="F92" s="11">
        <v>1</v>
      </c>
    </row>
    <row r="93" spans="1:6" ht="31" outlineLevel="1">
      <c r="A93" s="5" t="s">
        <v>80</v>
      </c>
      <c r="B93" s="6" t="s">
        <v>81</v>
      </c>
      <c r="C93" s="6" t="s">
        <v>4</v>
      </c>
      <c r="D93" s="10">
        <v>1725.5</v>
      </c>
      <c r="E93" s="10">
        <v>1150.28873</v>
      </c>
      <c r="F93" s="11">
        <v>0.66664081715444801</v>
      </c>
    </row>
    <row r="94" spans="1:6" ht="46.5" outlineLevel="2">
      <c r="A94" s="5" t="s">
        <v>82</v>
      </c>
      <c r="B94" s="6" t="s">
        <v>81</v>
      </c>
      <c r="C94" s="6" t="s">
        <v>83</v>
      </c>
      <c r="D94" s="10">
        <v>1495.5</v>
      </c>
      <c r="E94" s="10">
        <v>960.03673000000003</v>
      </c>
      <c r="F94" s="11">
        <v>0.64195033767970577</v>
      </c>
    </row>
    <row r="95" spans="1:6" outlineLevel="3">
      <c r="A95" s="5" t="s">
        <v>84</v>
      </c>
      <c r="B95" s="6" t="s">
        <v>81</v>
      </c>
      <c r="C95" s="6" t="s">
        <v>85</v>
      </c>
      <c r="D95" s="10">
        <v>1495.5</v>
      </c>
      <c r="E95" s="10">
        <v>960.03673000000003</v>
      </c>
      <c r="F95" s="11">
        <v>0.64195033767970577</v>
      </c>
    </row>
    <row r="96" spans="1:6" ht="31" outlineLevel="2">
      <c r="A96" s="5" t="s">
        <v>8</v>
      </c>
      <c r="B96" s="6" t="s">
        <v>81</v>
      </c>
      <c r="C96" s="6" t="s">
        <v>9</v>
      </c>
      <c r="D96" s="10">
        <v>230</v>
      </c>
      <c r="E96" s="10">
        <v>190.25200000000001</v>
      </c>
      <c r="F96" s="11">
        <v>0.82718260869565219</v>
      </c>
    </row>
    <row r="97" spans="1:6" ht="31" outlineLevel="3">
      <c r="A97" s="5" t="s">
        <v>10</v>
      </c>
      <c r="B97" s="6" t="s">
        <v>81</v>
      </c>
      <c r="C97" s="6" t="s">
        <v>11</v>
      </c>
      <c r="D97" s="10">
        <v>230</v>
      </c>
      <c r="E97" s="10">
        <v>190.25200000000001</v>
      </c>
      <c r="F97" s="11">
        <v>0.82718260869565219</v>
      </c>
    </row>
    <row r="98" spans="1:6" ht="31">
      <c r="A98" s="5" t="s">
        <v>86</v>
      </c>
      <c r="B98" s="6" t="s">
        <v>87</v>
      </c>
      <c r="C98" s="6" t="s">
        <v>4</v>
      </c>
      <c r="D98" s="10">
        <v>402815.79</v>
      </c>
      <c r="E98" s="10">
        <v>335865.83276999998</v>
      </c>
      <c r="F98" s="11">
        <v>0.83379510214830455</v>
      </c>
    </row>
    <row r="99" spans="1:6" outlineLevel="1">
      <c r="A99" s="5" t="s">
        <v>88</v>
      </c>
      <c r="B99" s="6" t="s">
        <v>89</v>
      </c>
      <c r="C99" s="6" t="s">
        <v>4</v>
      </c>
      <c r="D99" s="10">
        <v>83706.429999999993</v>
      </c>
      <c r="E99" s="10">
        <v>65728.182639999999</v>
      </c>
      <c r="F99" s="11">
        <v>0.78522262435514212</v>
      </c>
    </row>
    <row r="100" spans="1:6" ht="31" outlineLevel="2">
      <c r="A100" s="5" t="s">
        <v>24</v>
      </c>
      <c r="B100" s="6" t="s">
        <v>89</v>
      </c>
      <c r="C100" s="6" t="s">
        <v>25</v>
      </c>
      <c r="D100" s="10">
        <v>83706.429999999993</v>
      </c>
      <c r="E100" s="10">
        <v>65728.182639999999</v>
      </c>
      <c r="F100" s="11">
        <v>0.78522262435514212</v>
      </c>
    </row>
    <row r="101" spans="1:6" outlineLevel="3">
      <c r="A101" s="5" t="s">
        <v>26</v>
      </c>
      <c r="B101" s="6" t="s">
        <v>89</v>
      </c>
      <c r="C101" s="6" t="s">
        <v>27</v>
      </c>
      <c r="D101" s="10">
        <v>83706.429999999993</v>
      </c>
      <c r="E101" s="10">
        <v>65728.182639999999</v>
      </c>
      <c r="F101" s="11">
        <v>0.78522262435514212</v>
      </c>
    </row>
    <row r="102" spans="1:6" outlineLevel="1">
      <c r="A102" s="5" t="s">
        <v>90</v>
      </c>
      <c r="B102" s="6" t="s">
        <v>91</v>
      </c>
      <c r="C102" s="6" t="s">
        <v>4</v>
      </c>
      <c r="D102" s="10">
        <v>124803.8</v>
      </c>
      <c r="E102" s="10">
        <v>104647.46554</v>
      </c>
      <c r="F102" s="11">
        <v>0.83849582737064099</v>
      </c>
    </row>
    <row r="103" spans="1:6" ht="31" outlineLevel="2">
      <c r="A103" s="5" t="s">
        <v>24</v>
      </c>
      <c r="B103" s="6" t="s">
        <v>91</v>
      </c>
      <c r="C103" s="6" t="s">
        <v>25</v>
      </c>
      <c r="D103" s="10">
        <v>124803.8</v>
      </c>
      <c r="E103" s="10">
        <v>104647.46554</v>
      </c>
      <c r="F103" s="11">
        <v>0.83849582737064099</v>
      </c>
    </row>
    <row r="104" spans="1:6" outlineLevel="3">
      <c r="A104" s="5" t="s">
        <v>26</v>
      </c>
      <c r="B104" s="6" t="s">
        <v>91</v>
      </c>
      <c r="C104" s="6" t="s">
        <v>27</v>
      </c>
      <c r="D104" s="10">
        <v>124803.8</v>
      </c>
      <c r="E104" s="10">
        <v>104647.46554</v>
      </c>
      <c r="F104" s="11">
        <v>0.83849582737064099</v>
      </c>
    </row>
    <row r="105" spans="1:6" ht="31" outlineLevel="1">
      <c r="A105" s="5" t="s">
        <v>92</v>
      </c>
      <c r="B105" s="6" t="s">
        <v>93</v>
      </c>
      <c r="C105" s="6" t="s">
        <v>4</v>
      </c>
      <c r="D105" s="10">
        <v>110957.5</v>
      </c>
      <c r="E105" s="10">
        <v>99346.609960000002</v>
      </c>
      <c r="F105" s="11">
        <v>0.89535732113647115</v>
      </c>
    </row>
    <row r="106" spans="1:6" ht="31" outlineLevel="2">
      <c r="A106" s="5" t="s">
        <v>24</v>
      </c>
      <c r="B106" s="6" t="s">
        <v>93</v>
      </c>
      <c r="C106" s="6" t="s">
        <v>25</v>
      </c>
      <c r="D106" s="10">
        <v>110957.5</v>
      </c>
      <c r="E106" s="10">
        <v>99346.609960000002</v>
      </c>
      <c r="F106" s="11">
        <v>0.89535732113647115</v>
      </c>
    </row>
    <row r="107" spans="1:6" outlineLevel="3">
      <c r="A107" s="5" t="s">
        <v>26</v>
      </c>
      <c r="B107" s="6" t="s">
        <v>93</v>
      </c>
      <c r="C107" s="6" t="s">
        <v>27</v>
      </c>
      <c r="D107" s="10">
        <v>110957.5</v>
      </c>
      <c r="E107" s="10">
        <v>99346.609960000002</v>
      </c>
      <c r="F107" s="11">
        <v>0.89535732113647115</v>
      </c>
    </row>
    <row r="108" spans="1:6" outlineLevel="1">
      <c r="A108" s="5" t="s">
        <v>94</v>
      </c>
      <c r="B108" s="6" t="s">
        <v>95</v>
      </c>
      <c r="C108" s="6" t="s">
        <v>4</v>
      </c>
      <c r="D108" s="10">
        <v>18247.3</v>
      </c>
      <c r="E108" s="10">
        <v>12322.186600000001</v>
      </c>
      <c r="F108" s="11">
        <v>0.67528821250267168</v>
      </c>
    </row>
    <row r="109" spans="1:6" ht="31" outlineLevel="2">
      <c r="A109" s="5" t="s">
        <v>24</v>
      </c>
      <c r="B109" s="6" t="s">
        <v>95</v>
      </c>
      <c r="C109" s="6" t="s">
        <v>25</v>
      </c>
      <c r="D109" s="10">
        <v>18247.3</v>
      </c>
      <c r="E109" s="10">
        <v>12322.186600000001</v>
      </c>
      <c r="F109" s="11">
        <v>0.67528821250267168</v>
      </c>
    </row>
    <row r="110" spans="1:6" outlineLevel="3">
      <c r="A110" s="5" t="s">
        <v>26</v>
      </c>
      <c r="B110" s="6" t="s">
        <v>95</v>
      </c>
      <c r="C110" s="6" t="s">
        <v>27</v>
      </c>
      <c r="D110" s="10">
        <v>18247.3</v>
      </c>
      <c r="E110" s="10">
        <v>12322.186600000001</v>
      </c>
      <c r="F110" s="11">
        <v>0.67528821250267168</v>
      </c>
    </row>
    <row r="111" spans="1:6" ht="31" outlineLevel="1">
      <c r="A111" s="5" t="s">
        <v>96</v>
      </c>
      <c r="B111" s="6" t="s">
        <v>97</v>
      </c>
      <c r="C111" s="6" t="s">
        <v>4</v>
      </c>
      <c r="D111" s="10">
        <v>39865</v>
      </c>
      <c r="E111" s="10">
        <v>31582.923210000001</v>
      </c>
      <c r="F111" s="11">
        <v>0.79224691358334376</v>
      </c>
    </row>
    <row r="112" spans="1:6" ht="31" outlineLevel="2">
      <c r="A112" s="5" t="s">
        <v>24</v>
      </c>
      <c r="B112" s="6" t="s">
        <v>97</v>
      </c>
      <c r="C112" s="6" t="s">
        <v>25</v>
      </c>
      <c r="D112" s="10">
        <v>39865</v>
      </c>
      <c r="E112" s="10">
        <v>31582.923210000001</v>
      </c>
      <c r="F112" s="11">
        <v>0.79224691358334376</v>
      </c>
    </row>
    <row r="113" spans="1:6" outlineLevel="3">
      <c r="A113" s="5" t="s">
        <v>26</v>
      </c>
      <c r="B113" s="6" t="s">
        <v>97</v>
      </c>
      <c r="C113" s="6" t="s">
        <v>27</v>
      </c>
      <c r="D113" s="10">
        <v>39865</v>
      </c>
      <c r="E113" s="10">
        <v>31582.923210000001</v>
      </c>
      <c r="F113" s="11">
        <v>0.79224691358334376</v>
      </c>
    </row>
    <row r="114" spans="1:6" outlineLevel="1">
      <c r="A114" s="5" t="s">
        <v>98</v>
      </c>
      <c r="B114" s="6" t="s">
        <v>99</v>
      </c>
      <c r="C114" s="6" t="s">
        <v>4</v>
      </c>
      <c r="D114" s="10">
        <v>25235.759999999998</v>
      </c>
      <c r="E114" s="10">
        <v>22238.464820000001</v>
      </c>
      <c r="F114" s="11">
        <v>0.8812282578372912</v>
      </c>
    </row>
    <row r="115" spans="1:6" outlineLevel="2">
      <c r="A115" s="5" t="s">
        <v>44</v>
      </c>
      <c r="B115" s="6" t="s">
        <v>99</v>
      </c>
      <c r="C115" s="6" t="s">
        <v>45</v>
      </c>
      <c r="D115" s="10">
        <v>33.9</v>
      </c>
      <c r="E115" s="10">
        <v>33.9</v>
      </c>
      <c r="F115" s="11">
        <v>1</v>
      </c>
    </row>
    <row r="116" spans="1:6" outlineLevel="3">
      <c r="A116" s="5" t="s">
        <v>100</v>
      </c>
      <c r="B116" s="6" t="s">
        <v>99</v>
      </c>
      <c r="C116" s="6" t="s">
        <v>101</v>
      </c>
      <c r="D116" s="10">
        <v>33.9</v>
      </c>
      <c r="E116" s="10">
        <v>33.9</v>
      </c>
      <c r="F116" s="11">
        <v>1</v>
      </c>
    </row>
    <row r="117" spans="1:6" ht="31" outlineLevel="2">
      <c r="A117" s="5" t="s">
        <v>24</v>
      </c>
      <c r="B117" s="6" t="s">
        <v>99</v>
      </c>
      <c r="C117" s="6" t="s">
        <v>25</v>
      </c>
      <c r="D117" s="10">
        <v>25201.86</v>
      </c>
      <c r="E117" s="10">
        <v>22204.56482</v>
      </c>
      <c r="F117" s="11">
        <v>0.88106849335723636</v>
      </c>
    </row>
    <row r="118" spans="1:6" outlineLevel="3">
      <c r="A118" s="5" t="s">
        <v>26</v>
      </c>
      <c r="B118" s="6" t="s">
        <v>99</v>
      </c>
      <c r="C118" s="6" t="s">
        <v>27</v>
      </c>
      <c r="D118" s="10">
        <v>25201.86</v>
      </c>
      <c r="E118" s="10">
        <v>22204.56482</v>
      </c>
      <c r="F118" s="11">
        <v>0.88106849335723636</v>
      </c>
    </row>
    <row r="119" spans="1:6" ht="31">
      <c r="A119" s="5" t="s">
        <v>102</v>
      </c>
      <c r="B119" s="6" t="s">
        <v>103</v>
      </c>
      <c r="C119" s="6" t="s">
        <v>4</v>
      </c>
      <c r="D119" s="10">
        <v>69318.835999999996</v>
      </c>
      <c r="E119" s="10">
        <v>68249.565780000004</v>
      </c>
      <c r="F119" s="11">
        <v>0.98457460797524066</v>
      </c>
    </row>
    <row r="120" spans="1:6" outlineLevel="1">
      <c r="A120" s="5" t="s">
        <v>104</v>
      </c>
      <c r="B120" s="6" t="s">
        <v>105</v>
      </c>
      <c r="C120" s="6" t="s">
        <v>4</v>
      </c>
      <c r="D120" s="10">
        <v>5824.7</v>
      </c>
      <c r="E120" s="10">
        <v>5144.90805</v>
      </c>
      <c r="F120" s="11">
        <v>0.88329150857554894</v>
      </c>
    </row>
    <row r="121" spans="1:6" ht="31" outlineLevel="2">
      <c r="A121" s="5" t="s">
        <v>8</v>
      </c>
      <c r="B121" s="6" t="s">
        <v>105</v>
      </c>
      <c r="C121" s="6" t="s">
        <v>9</v>
      </c>
      <c r="D121" s="10">
        <v>758.3</v>
      </c>
      <c r="E121" s="10">
        <v>738.16200000000003</v>
      </c>
      <c r="F121" s="11">
        <v>0.97344322827377028</v>
      </c>
    </row>
    <row r="122" spans="1:6" ht="31" outlineLevel="3">
      <c r="A122" s="5" t="s">
        <v>10</v>
      </c>
      <c r="B122" s="6" t="s">
        <v>105</v>
      </c>
      <c r="C122" s="6" t="s">
        <v>11</v>
      </c>
      <c r="D122" s="10">
        <v>758.3</v>
      </c>
      <c r="E122" s="10">
        <v>738.16200000000003</v>
      </c>
      <c r="F122" s="11">
        <v>0.97344322827377028</v>
      </c>
    </row>
    <row r="123" spans="1:6" outlineLevel="2">
      <c r="A123" s="5" t="s">
        <v>44</v>
      </c>
      <c r="B123" s="6" t="s">
        <v>105</v>
      </c>
      <c r="C123" s="6" t="s">
        <v>45</v>
      </c>
      <c r="D123" s="10">
        <v>5066.3999999999996</v>
      </c>
      <c r="E123" s="10">
        <v>4406.7460499999997</v>
      </c>
      <c r="F123" s="11">
        <v>0.8697982887257224</v>
      </c>
    </row>
    <row r="124" spans="1:6" outlineLevel="3">
      <c r="A124" s="5" t="s">
        <v>46</v>
      </c>
      <c r="B124" s="6" t="s">
        <v>105</v>
      </c>
      <c r="C124" s="6" t="s">
        <v>47</v>
      </c>
      <c r="D124" s="10">
        <v>5066.3999999999996</v>
      </c>
      <c r="E124" s="10">
        <v>4406.7460499999997</v>
      </c>
      <c r="F124" s="11">
        <v>0.8697982887257224</v>
      </c>
    </row>
    <row r="125" spans="1:6" outlineLevel="1">
      <c r="A125" s="5" t="s">
        <v>106</v>
      </c>
      <c r="B125" s="6" t="s">
        <v>107</v>
      </c>
      <c r="C125" s="6" t="s">
        <v>4</v>
      </c>
      <c r="D125" s="10">
        <v>20</v>
      </c>
      <c r="E125" s="10">
        <v>20</v>
      </c>
      <c r="F125" s="11">
        <v>1</v>
      </c>
    </row>
    <row r="126" spans="1:6" ht="31" outlineLevel="2">
      <c r="A126" s="5" t="s">
        <v>8</v>
      </c>
      <c r="B126" s="6" t="s">
        <v>107</v>
      </c>
      <c r="C126" s="6" t="s">
        <v>9</v>
      </c>
      <c r="D126" s="10">
        <v>20</v>
      </c>
      <c r="E126" s="10">
        <v>20</v>
      </c>
      <c r="F126" s="11">
        <v>1</v>
      </c>
    </row>
    <row r="127" spans="1:6" ht="31" outlineLevel="3">
      <c r="A127" s="5" t="s">
        <v>10</v>
      </c>
      <c r="B127" s="6" t="s">
        <v>107</v>
      </c>
      <c r="C127" s="6" t="s">
        <v>11</v>
      </c>
      <c r="D127" s="10">
        <v>20</v>
      </c>
      <c r="E127" s="10">
        <v>20</v>
      </c>
      <c r="F127" s="11">
        <v>1</v>
      </c>
    </row>
    <row r="128" spans="1:6" ht="31" outlineLevel="1">
      <c r="A128" s="5" t="s">
        <v>108</v>
      </c>
      <c r="B128" s="6" t="s">
        <v>109</v>
      </c>
      <c r="C128" s="6" t="s">
        <v>4</v>
      </c>
      <c r="D128" s="10">
        <v>44228</v>
      </c>
      <c r="E128" s="10">
        <v>43838.600409999999</v>
      </c>
      <c r="F128" s="11">
        <v>0.99119563195260918</v>
      </c>
    </row>
    <row r="129" spans="1:6" outlineLevel="2">
      <c r="A129" s="5" t="s">
        <v>44</v>
      </c>
      <c r="B129" s="6" t="s">
        <v>109</v>
      </c>
      <c r="C129" s="6" t="s">
        <v>45</v>
      </c>
      <c r="D129" s="10">
        <v>44228</v>
      </c>
      <c r="E129" s="10">
        <v>43838.600409999999</v>
      </c>
      <c r="F129" s="11">
        <v>0.99119563195260918</v>
      </c>
    </row>
    <row r="130" spans="1:6" outlineLevel="3">
      <c r="A130" s="5" t="s">
        <v>46</v>
      </c>
      <c r="B130" s="6" t="s">
        <v>109</v>
      </c>
      <c r="C130" s="6" t="s">
        <v>47</v>
      </c>
      <c r="D130" s="10">
        <v>26923</v>
      </c>
      <c r="E130" s="10">
        <v>26629.599409999999</v>
      </c>
      <c r="F130" s="11">
        <v>0.98910223266352193</v>
      </c>
    </row>
    <row r="131" spans="1:6" outlineLevel="3">
      <c r="A131" s="5" t="s">
        <v>110</v>
      </c>
      <c r="B131" s="6" t="s">
        <v>109</v>
      </c>
      <c r="C131" s="6" t="s">
        <v>111</v>
      </c>
      <c r="D131" s="10">
        <v>17305</v>
      </c>
      <c r="E131" s="10">
        <v>17209.001</v>
      </c>
      <c r="F131" s="11">
        <v>0.99445252817104879</v>
      </c>
    </row>
    <row r="132" spans="1:6" outlineLevel="1">
      <c r="A132" s="5" t="s">
        <v>112</v>
      </c>
      <c r="B132" s="6" t="s">
        <v>113</v>
      </c>
      <c r="C132" s="6" t="s">
        <v>4</v>
      </c>
      <c r="D132" s="10">
        <v>18440</v>
      </c>
      <c r="E132" s="10">
        <v>18440</v>
      </c>
      <c r="F132" s="11">
        <v>1</v>
      </c>
    </row>
    <row r="133" spans="1:6" ht="31" outlineLevel="2">
      <c r="A133" s="5" t="s">
        <v>18</v>
      </c>
      <c r="B133" s="6" t="s">
        <v>113</v>
      </c>
      <c r="C133" s="6" t="s">
        <v>19</v>
      </c>
      <c r="D133" s="10">
        <v>18440</v>
      </c>
      <c r="E133" s="10">
        <v>18440</v>
      </c>
      <c r="F133" s="11">
        <v>1</v>
      </c>
    </row>
    <row r="134" spans="1:6" outlineLevel="3">
      <c r="A134" s="5" t="s">
        <v>20</v>
      </c>
      <c r="B134" s="6" t="s">
        <v>113</v>
      </c>
      <c r="C134" s="6" t="s">
        <v>21</v>
      </c>
      <c r="D134" s="10">
        <v>18440</v>
      </c>
      <c r="E134" s="10">
        <v>18440</v>
      </c>
      <c r="F134" s="11">
        <v>1</v>
      </c>
    </row>
    <row r="135" spans="1:6" outlineLevel="1">
      <c r="A135" s="5" t="s">
        <v>114</v>
      </c>
      <c r="B135" s="6" t="s">
        <v>115</v>
      </c>
      <c r="C135" s="6" t="s">
        <v>4</v>
      </c>
      <c r="D135" s="10">
        <v>806.13599999999997</v>
      </c>
      <c r="E135" s="10">
        <v>806.05732</v>
      </c>
      <c r="F135" s="11">
        <v>0.99990239860271712</v>
      </c>
    </row>
    <row r="136" spans="1:6" ht="31" outlineLevel="2">
      <c r="A136" s="5" t="s">
        <v>8</v>
      </c>
      <c r="B136" s="6" t="s">
        <v>115</v>
      </c>
      <c r="C136" s="6" t="s">
        <v>9</v>
      </c>
      <c r="D136" s="10">
        <v>80</v>
      </c>
      <c r="E136" s="10">
        <v>80</v>
      </c>
      <c r="F136" s="11">
        <v>1</v>
      </c>
    </row>
    <row r="137" spans="1:6" ht="31" outlineLevel="3">
      <c r="A137" s="5" t="s">
        <v>10</v>
      </c>
      <c r="B137" s="6" t="s">
        <v>115</v>
      </c>
      <c r="C137" s="6" t="s">
        <v>11</v>
      </c>
      <c r="D137" s="10">
        <v>80</v>
      </c>
      <c r="E137" s="10">
        <v>80</v>
      </c>
      <c r="F137" s="11">
        <v>1</v>
      </c>
    </row>
    <row r="138" spans="1:6" ht="31" outlineLevel="2">
      <c r="A138" s="5" t="s">
        <v>24</v>
      </c>
      <c r="B138" s="6" t="s">
        <v>115</v>
      </c>
      <c r="C138" s="6" t="s">
        <v>25</v>
      </c>
      <c r="D138" s="10">
        <v>726.13599999999997</v>
      </c>
      <c r="E138" s="10">
        <v>726.05732</v>
      </c>
      <c r="F138" s="11">
        <v>0.99989164564213862</v>
      </c>
    </row>
    <row r="139" spans="1:6" outlineLevel="3">
      <c r="A139" s="5" t="s">
        <v>26</v>
      </c>
      <c r="B139" s="6" t="s">
        <v>115</v>
      </c>
      <c r="C139" s="6" t="s">
        <v>27</v>
      </c>
      <c r="D139" s="10">
        <v>726.13599999999997</v>
      </c>
      <c r="E139" s="10">
        <v>726.05732</v>
      </c>
      <c r="F139" s="11">
        <v>0.99989164564213862</v>
      </c>
    </row>
    <row r="140" spans="1:6" ht="31">
      <c r="A140" s="5" t="s">
        <v>116</v>
      </c>
      <c r="B140" s="6" t="s">
        <v>117</v>
      </c>
      <c r="C140" s="6" t="s">
        <v>4</v>
      </c>
      <c r="D140" s="10">
        <v>1580</v>
      </c>
      <c r="E140" s="10">
        <v>1580</v>
      </c>
      <c r="F140" s="11">
        <v>1</v>
      </c>
    </row>
    <row r="141" spans="1:6" ht="31" outlineLevel="1">
      <c r="A141" s="5" t="s">
        <v>118</v>
      </c>
      <c r="B141" s="6" t="s">
        <v>117</v>
      </c>
      <c r="C141" s="6" t="s">
        <v>4</v>
      </c>
      <c r="D141" s="10">
        <v>1580</v>
      </c>
      <c r="E141" s="10">
        <v>1580</v>
      </c>
      <c r="F141" s="11">
        <v>1</v>
      </c>
    </row>
    <row r="142" spans="1:6" outlineLevel="2">
      <c r="A142" s="5" t="s">
        <v>12</v>
      </c>
      <c r="B142" s="6" t="s">
        <v>117</v>
      </c>
      <c r="C142" s="6" t="s">
        <v>13</v>
      </c>
      <c r="D142" s="10">
        <v>1200</v>
      </c>
      <c r="E142" s="10">
        <v>1200</v>
      </c>
      <c r="F142" s="11">
        <v>1</v>
      </c>
    </row>
    <row r="143" spans="1:6" outlineLevel="3">
      <c r="A143" s="5" t="s">
        <v>14</v>
      </c>
      <c r="B143" s="6" t="s">
        <v>117</v>
      </c>
      <c r="C143" s="6" t="s">
        <v>15</v>
      </c>
      <c r="D143" s="10">
        <v>1200</v>
      </c>
      <c r="E143" s="10">
        <v>1200</v>
      </c>
      <c r="F143" s="11">
        <v>1</v>
      </c>
    </row>
    <row r="144" spans="1:6" ht="31" outlineLevel="2">
      <c r="A144" s="5" t="s">
        <v>24</v>
      </c>
      <c r="B144" s="6" t="s">
        <v>117</v>
      </c>
      <c r="C144" s="6" t="s">
        <v>25</v>
      </c>
      <c r="D144" s="10">
        <v>380</v>
      </c>
      <c r="E144" s="10">
        <v>380</v>
      </c>
      <c r="F144" s="11">
        <v>1</v>
      </c>
    </row>
    <row r="145" spans="1:6" ht="31" outlineLevel="3">
      <c r="A145" s="5" t="s">
        <v>119</v>
      </c>
      <c r="B145" s="6" t="s">
        <v>117</v>
      </c>
      <c r="C145" s="6" t="s">
        <v>120</v>
      </c>
      <c r="D145" s="10">
        <v>380</v>
      </c>
      <c r="E145" s="10">
        <v>380</v>
      </c>
      <c r="F145" s="11">
        <v>1</v>
      </c>
    </row>
    <row r="146" spans="1:6" ht="46.5">
      <c r="A146" s="5" t="s">
        <v>121</v>
      </c>
      <c r="B146" s="6" t="s">
        <v>122</v>
      </c>
      <c r="C146" s="6" t="s">
        <v>4</v>
      </c>
      <c r="D146" s="10">
        <v>195710.49400000001</v>
      </c>
      <c r="E146" s="10">
        <v>174099.85370000001</v>
      </c>
      <c r="F146" s="11">
        <v>0.88957853072508208</v>
      </c>
    </row>
    <row r="147" spans="1:6" ht="31" outlineLevel="1">
      <c r="A147" s="5" t="s">
        <v>123</v>
      </c>
      <c r="B147" s="6" t="s">
        <v>124</v>
      </c>
      <c r="C147" s="6" t="s">
        <v>4</v>
      </c>
      <c r="D147" s="10">
        <v>3194.81</v>
      </c>
      <c r="E147" s="10">
        <v>1984.34403</v>
      </c>
      <c r="F147" s="11">
        <v>0.62111488007111537</v>
      </c>
    </row>
    <row r="148" spans="1:6" ht="46.5" outlineLevel="2">
      <c r="A148" s="5" t="s">
        <v>82</v>
      </c>
      <c r="B148" s="6" t="s">
        <v>124</v>
      </c>
      <c r="C148" s="6" t="s">
        <v>83</v>
      </c>
      <c r="D148" s="10">
        <v>2885.75</v>
      </c>
      <c r="E148" s="10">
        <v>1824.2074399999999</v>
      </c>
      <c r="F148" s="11">
        <v>0.63214326951399114</v>
      </c>
    </row>
    <row r="149" spans="1:6" outlineLevel="3">
      <c r="A149" s="5" t="s">
        <v>84</v>
      </c>
      <c r="B149" s="6" t="s">
        <v>124</v>
      </c>
      <c r="C149" s="6" t="s">
        <v>85</v>
      </c>
      <c r="D149" s="10">
        <v>2885.75</v>
      </c>
      <c r="E149" s="10">
        <v>1824.2074399999999</v>
      </c>
      <c r="F149" s="11">
        <v>0.63214326951399114</v>
      </c>
    </row>
    <row r="150" spans="1:6" ht="31" outlineLevel="2">
      <c r="A150" s="5" t="s">
        <v>8</v>
      </c>
      <c r="B150" s="6" t="s">
        <v>124</v>
      </c>
      <c r="C150" s="6" t="s">
        <v>9</v>
      </c>
      <c r="D150" s="10">
        <v>170.06</v>
      </c>
      <c r="E150" s="10">
        <v>129.49874</v>
      </c>
      <c r="F150" s="11">
        <v>0.7614885334587792</v>
      </c>
    </row>
    <row r="151" spans="1:6" ht="31" outlineLevel="3">
      <c r="A151" s="5" t="s">
        <v>10</v>
      </c>
      <c r="B151" s="6" t="s">
        <v>124</v>
      </c>
      <c r="C151" s="6" t="s">
        <v>11</v>
      </c>
      <c r="D151" s="10">
        <v>170.06</v>
      </c>
      <c r="E151" s="10">
        <v>129.49874</v>
      </c>
      <c r="F151" s="11">
        <v>0.7614885334587792</v>
      </c>
    </row>
    <row r="152" spans="1:6" outlineLevel="2">
      <c r="A152" s="5" t="s">
        <v>58</v>
      </c>
      <c r="B152" s="6" t="s">
        <v>124</v>
      </c>
      <c r="C152" s="6" t="s">
        <v>59</v>
      </c>
      <c r="D152" s="10">
        <v>139</v>
      </c>
      <c r="E152" s="10">
        <v>30.63785</v>
      </c>
      <c r="F152" s="11">
        <v>0.2204161870503597</v>
      </c>
    </row>
    <row r="153" spans="1:6" outlineLevel="3">
      <c r="A153" s="5" t="s">
        <v>125</v>
      </c>
      <c r="B153" s="6" t="s">
        <v>124</v>
      </c>
      <c r="C153" s="6" t="s">
        <v>126</v>
      </c>
      <c r="D153" s="10">
        <v>139</v>
      </c>
      <c r="E153" s="10">
        <v>30.63785</v>
      </c>
      <c r="F153" s="11">
        <v>0.2204161870503597</v>
      </c>
    </row>
    <row r="154" spans="1:6" ht="31" outlineLevel="1">
      <c r="A154" s="5" t="s">
        <v>127</v>
      </c>
      <c r="B154" s="6" t="s">
        <v>128</v>
      </c>
      <c r="C154" s="6" t="s">
        <v>4</v>
      </c>
      <c r="D154" s="10">
        <v>27364.35</v>
      </c>
      <c r="E154" s="10">
        <v>22110.135289999998</v>
      </c>
      <c r="F154" s="11">
        <v>0.80799051649317455</v>
      </c>
    </row>
    <row r="155" spans="1:6" ht="46.5" outlineLevel="2">
      <c r="A155" s="5" t="s">
        <v>82</v>
      </c>
      <c r="B155" s="6" t="s">
        <v>128</v>
      </c>
      <c r="C155" s="6" t="s">
        <v>83</v>
      </c>
      <c r="D155" s="10">
        <v>21186.55</v>
      </c>
      <c r="E155" s="10">
        <v>16725.458569999999</v>
      </c>
      <c r="F155" s="11">
        <v>0.78943757100613365</v>
      </c>
    </row>
    <row r="156" spans="1:6" outlineLevel="3">
      <c r="A156" s="5" t="s">
        <v>84</v>
      </c>
      <c r="B156" s="6" t="s">
        <v>128</v>
      </c>
      <c r="C156" s="6" t="s">
        <v>85</v>
      </c>
      <c r="D156" s="10">
        <v>21186.55</v>
      </c>
      <c r="E156" s="10">
        <v>16725.458569999999</v>
      </c>
      <c r="F156" s="11">
        <v>0.78943757100613365</v>
      </c>
    </row>
    <row r="157" spans="1:6" ht="31" outlineLevel="2">
      <c r="A157" s="5" t="s">
        <v>8</v>
      </c>
      <c r="B157" s="6" t="s">
        <v>128</v>
      </c>
      <c r="C157" s="6" t="s">
        <v>9</v>
      </c>
      <c r="D157" s="10">
        <v>5642.4</v>
      </c>
      <c r="E157" s="10">
        <v>4882.4544400000004</v>
      </c>
      <c r="F157" s="11">
        <v>0.86531519211682972</v>
      </c>
    </row>
    <row r="158" spans="1:6" ht="31" outlineLevel="3">
      <c r="A158" s="5" t="s">
        <v>10</v>
      </c>
      <c r="B158" s="6" t="s">
        <v>128</v>
      </c>
      <c r="C158" s="6" t="s">
        <v>11</v>
      </c>
      <c r="D158" s="10">
        <v>5642.4</v>
      </c>
      <c r="E158" s="10">
        <v>4882.4544400000004</v>
      </c>
      <c r="F158" s="11">
        <v>0.86531519211682972</v>
      </c>
    </row>
    <row r="159" spans="1:6" outlineLevel="2">
      <c r="A159" s="5" t="s">
        <v>58</v>
      </c>
      <c r="B159" s="6" t="s">
        <v>128</v>
      </c>
      <c r="C159" s="6" t="s">
        <v>59</v>
      </c>
      <c r="D159" s="10">
        <v>535.4</v>
      </c>
      <c r="E159" s="10">
        <v>502.22228000000001</v>
      </c>
      <c r="F159" s="11">
        <v>0.93803190138214421</v>
      </c>
    </row>
    <row r="160" spans="1:6" outlineLevel="3">
      <c r="A160" s="5" t="s">
        <v>129</v>
      </c>
      <c r="B160" s="6" t="s">
        <v>128</v>
      </c>
      <c r="C160" s="6" t="s">
        <v>130</v>
      </c>
      <c r="D160" s="10">
        <v>108.4</v>
      </c>
      <c r="E160" s="10">
        <v>89.21866</v>
      </c>
      <c r="F160" s="11">
        <v>0.82305036900369</v>
      </c>
    </row>
    <row r="161" spans="1:6" outlineLevel="3">
      <c r="A161" s="5" t="s">
        <v>125</v>
      </c>
      <c r="B161" s="6" t="s">
        <v>128</v>
      </c>
      <c r="C161" s="6" t="s">
        <v>126</v>
      </c>
      <c r="D161" s="10">
        <v>427</v>
      </c>
      <c r="E161" s="10">
        <v>413.00362000000001</v>
      </c>
      <c r="F161" s="11">
        <v>0.96722159250585482</v>
      </c>
    </row>
    <row r="162" spans="1:6" outlineLevel="1">
      <c r="A162" s="5" t="s">
        <v>131</v>
      </c>
      <c r="B162" s="6" t="s">
        <v>132</v>
      </c>
      <c r="C162" s="6" t="s">
        <v>4</v>
      </c>
      <c r="D162" s="10">
        <v>46</v>
      </c>
      <c r="E162" s="10">
        <v>0</v>
      </c>
      <c r="F162" s="11">
        <v>0</v>
      </c>
    </row>
    <row r="163" spans="1:6" ht="31" outlineLevel="2">
      <c r="A163" s="5" t="s">
        <v>8</v>
      </c>
      <c r="B163" s="6" t="s">
        <v>132</v>
      </c>
      <c r="C163" s="6" t="s">
        <v>9</v>
      </c>
      <c r="D163" s="10">
        <v>46</v>
      </c>
      <c r="E163" s="10">
        <v>0</v>
      </c>
      <c r="F163" s="11">
        <v>0</v>
      </c>
    </row>
    <row r="164" spans="1:6" ht="31" outlineLevel="3">
      <c r="A164" s="5" t="s">
        <v>10</v>
      </c>
      <c r="B164" s="6" t="s">
        <v>132</v>
      </c>
      <c r="C164" s="6" t="s">
        <v>11</v>
      </c>
      <c r="D164" s="10">
        <v>46</v>
      </c>
      <c r="E164" s="10">
        <v>0</v>
      </c>
      <c r="F164" s="11">
        <v>0</v>
      </c>
    </row>
    <row r="165" spans="1:6" ht="31" outlineLevel="1">
      <c r="A165" s="5" t="s">
        <v>133</v>
      </c>
      <c r="B165" s="6" t="s">
        <v>134</v>
      </c>
      <c r="C165" s="6" t="s">
        <v>4</v>
      </c>
      <c r="D165" s="10">
        <v>1504.5</v>
      </c>
      <c r="E165" s="10">
        <v>918.34424000000001</v>
      </c>
      <c r="F165" s="11">
        <v>0.61039829843801929</v>
      </c>
    </row>
    <row r="166" spans="1:6" ht="46.5" outlineLevel="2">
      <c r="A166" s="5" t="s">
        <v>82</v>
      </c>
      <c r="B166" s="6" t="s">
        <v>134</v>
      </c>
      <c r="C166" s="6" t="s">
        <v>83</v>
      </c>
      <c r="D166" s="10">
        <v>1504.5</v>
      </c>
      <c r="E166" s="10">
        <v>918.34424000000001</v>
      </c>
      <c r="F166" s="11">
        <v>0.61039829843801929</v>
      </c>
    </row>
    <row r="167" spans="1:6" outlineLevel="3">
      <c r="A167" s="5" t="s">
        <v>84</v>
      </c>
      <c r="B167" s="6" t="s">
        <v>134</v>
      </c>
      <c r="C167" s="6" t="s">
        <v>85</v>
      </c>
      <c r="D167" s="10">
        <v>1504.5</v>
      </c>
      <c r="E167" s="10">
        <v>918.34424000000001</v>
      </c>
      <c r="F167" s="11">
        <v>0.61039829843801929</v>
      </c>
    </row>
    <row r="168" spans="1:6" outlineLevel="1">
      <c r="A168" s="5" t="s">
        <v>135</v>
      </c>
      <c r="B168" s="6" t="s">
        <v>136</v>
      </c>
      <c r="C168" s="6" t="s">
        <v>4</v>
      </c>
      <c r="D168" s="10">
        <v>200</v>
      </c>
      <c r="E168" s="10">
        <v>0</v>
      </c>
      <c r="F168" s="11">
        <v>0</v>
      </c>
    </row>
    <row r="169" spans="1:6" outlineLevel="2">
      <c r="A169" s="5" t="s">
        <v>58</v>
      </c>
      <c r="B169" s="6" t="s">
        <v>136</v>
      </c>
      <c r="C169" s="6" t="s">
        <v>59</v>
      </c>
      <c r="D169" s="10">
        <v>200</v>
      </c>
      <c r="E169" s="10">
        <v>0</v>
      </c>
      <c r="F169" s="11">
        <v>0</v>
      </c>
    </row>
    <row r="170" spans="1:6" outlineLevel="3">
      <c r="A170" s="5" t="s">
        <v>137</v>
      </c>
      <c r="B170" s="6" t="s">
        <v>136</v>
      </c>
      <c r="C170" s="6" t="s">
        <v>138</v>
      </c>
      <c r="D170" s="10">
        <v>200</v>
      </c>
      <c r="E170" s="10">
        <v>0</v>
      </c>
      <c r="F170" s="11">
        <v>0</v>
      </c>
    </row>
    <row r="171" spans="1:6" ht="31" outlineLevel="1">
      <c r="A171" s="5" t="s">
        <v>139</v>
      </c>
      <c r="B171" s="6" t="s">
        <v>140</v>
      </c>
      <c r="C171" s="6" t="s">
        <v>4</v>
      </c>
      <c r="D171" s="10">
        <v>163400.834</v>
      </c>
      <c r="E171" s="10">
        <v>149087.03013999999</v>
      </c>
      <c r="F171" s="11">
        <v>0.91240066828545074</v>
      </c>
    </row>
    <row r="172" spans="1:6" ht="46.5" outlineLevel="2">
      <c r="A172" s="5" t="s">
        <v>82</v>
      </c>
      <c r="B172" s="6" t="s">
        <v>140</v>
      </c>
      <c r="C172" s="6" t="s">
        <v>83</v>
      </c>
      <c r="D172" s="10">
        <v>46414.27</v>
      </c>
      <c r="E172" s="10">
        <v>37294.663200000003</v>
      </c>
      <c r="F172" s="11">
        <v>0.80351717693717906</v>
      </c>
    </row>
    <row r="173" spans="1:6" outlineLevel="3">
      <c r="A173" s="5" t="s">
        <v>141</v>
      </c>
      <c r="B173" s="6" t="s">
        <v>140</v>
      </c>
      <c r="C173" s="6" t="s">
        <v>142</v>
      </c>
      <c r="D173" s="10">
        <v>11475</v>
      </c>
      <c r="E173" s="10">
        <v>7974.7862599999999</v>
      </c>
      <c r="F173" s="11">
        <v>0.69497048017429197</v>
      </c>
    </row>
    <row r="174" spans="1:6" outlineLevel="3">
      <c r="A174" s="5" t="s">
        <v>84</v>
      </c>
      <c r="B174" s="6" t="s">
        <v>140</v>
      </c>
      <c r="C174" s="6" t="s">
        <v>85</v>
      </c>
      <c r="D174" s="10">
        <v>34939.269999999997</v>
      </c>
      <c r="E174" s="10">
        <v>29319.876939999998</v>
      </c>
      <c r="F174" s="11">
        <v>0.83916684406972442</v>
      </c>
    </row>
    <row r="175" spans="1:6" ht="31" outlineLevel="2">
      <c r="A175" s="5" t="s">
        <v>8</v>
      </c>
      <c r="B175" s="6" t="s">
        <v>140</v>
      </c>
      <c r="C175" s="6" t="s">
        <v>9</v>
      </c>
      <c r="D175" s="10">
        <v>12626.3</v>
      </c>
      <c r="E175" s="10">
        <v>9223.9782300000006</v>
      </c>
      <c r="F175" s="11">
        <v>0.73053691342673621</v>
      </c>
    </row>
    <row r="176" spans="1:6" ht="31" outlineLevel="3">
      <c r="A176" s="5" t="s">
        <v>10</v>
      </c>
      <c r="B176" s="6" t="s">
        <v>140</v>
      </c>
      <c r="C176" s="6" t="s">
        <v>11</v>
      </c>
      <c r="D176" s="10">
        <v>12626.3</v>
      </c>
      <c r="E176" s="10">
        <v>9223.9782300000006</v>
      </c>
      <c r="F176" s="11">
        <v>0.73053691342673621</v>
      </c>
    </row>
    <row r="177" spans="1:6" ht="31" outlineLevel="2">
      <c r="A177" s="5" t="s">
        <v>18</v>
      </c>
      <c r="B177" s="6" t="s">
        <v>140</v>
      </c>
      <c r="C177" s="6" t="s">
        <v>19</v>
      </c>
      <c r="D177" s="10">
        <v>3936</v>
      </c>
      <c r="E177" s="10">
        <v>3936</v>
      </c>
      <c r="F177" s="11">
        <v>1</v>
      </c>
    </row>
    <row r="178" spans="1:6" outlineLevel="3">
      <c r="A178" s="5" t="s">
        <v>20</v>
      </c>
      <c r="B178" s="6" t="s">
        <v>140</v>
      </c>
      <c r="C178" s="6" t="s">
        <v>21</v>
      </c>
      <c r="D178" s="10">
        <v>3936</v>
      </c>
      <c r="E178" s="10">
        <v>3936</v>
      </c>
      <c r="F178" s="11">
        <v>1</v>
      </c>
    </row>
    <row r="179" spans="1:6" outlineLevel="2">
      <c r="A179" s="5" t="s">
        <v>12</v>
      </c>
      <c r="B179" s="6" t="s">
        <v>140</v>
      </c>
      <c r="C179" s="6" t="s">
        <v>13</v>
      </c>
      <c r="D179" s="10">
        <v>93702.263999999996</v>
      </c>
      <c r="E179" s="10">
        <v>92829.263999999996</v>
      </c>
      <c r="F179" s="11">
        <v>0.99068325606305518</v>
      </c>
    </row>
    <row r="180" spans="1:6" outlineLevel="3">
      <c r="A180" s="5" t="s">
        <v>143</v>
      </c>
      <c r="B180" s="6" t="s">
        <v>140</v>
      </c>
      <c r="C180" s="6" t="s">
        <v>144</v>
      </c>
      <c r="D180" s="10">
        <v>48822.9</v>
      </c>
      <c r="E180" s="10">
        <v>48822.9</v>
      </c>
      <c r="F180" s="11">
        <v>1</v>
      </c>
    </row>
    <row r="181" spans="1:6" outlineLevel="3">
      <c r="A181" s="5" t="s">
        <v>145</v>
      </c>
      <c r="B181" s="6" t="s">
        <v>140</v>
      </c>
      <c r="C181" s="6" t="s">
        <v>146</v>
      </c>
      <c r="D181" s="10">
        <v>1310</v>
      </c>
      <c r="E181" s="10">
        <v>1310</v>
      </c>
      <c r="F181" s="11">
        <v>1</v>
      </c>
    </row>
    <row r="182" spans="1:6" outlineLevel="3">
      <c r="A182" s="5" t="s">
        <v>14</v>
      </c>
      <c r="B182" s="6" t="s">
        <v>140</v>
      </c>
      <c r="C182" s="6" t="s">
        <v>15</v>
      </c>
      <c r="D182" s="10">
        <v>43569.364000000001</v>
      </c>
      <c r="E182" s="10">
        <v>42696.364000000001</v>
      </c>
      <c r="F182" s="11">
        <v>0.97996298500019419</v>
      </c>
    </row>
    <row r="183" spans="1:6" ht="31" outlineLevel="2">
      <c r="A183" s="5" t="s">
        <v>24</v>
      </c>
      <c r="B183" s="6" t="s">
        <v>140</v>
      </c>
      <c r="C183" s="6" t="s">
        <v>25</v>
      </c>
      <c r="D183" s="10">
        <v>5339.7</v>
      </c>
      <c r="E183" s="10">
        <v>4775.3077599999997</v>
      </c>
      <c r="F183" s="11">
        <v>0.89430263123396447</v>
      </c>
    </row>
    <row r="184" spans="1:6" outlineLevel="3">
      <c r="A184" s="5" t="s">
        <v>26</v>
      </c>
      <c r="B184" s="6" t="s">
        <v>140</v>
      </c>
      <c r="C184" s="6" t="s">
        <v>27</v>
      </c>
      <c r="D184" s="10">
        <v>5239.7</v>
      </c>
      <c r="E184" s="10">
        <v>4675.3077599999997</v>
      </c>
      <c r="F184" s="11">
        <v>0.8922853903849457</v>
      </c>
    </row>
    <row r="185" spans="1:6" outlineLevel="3">
      <c r="A185" s="5" t="s">
        <v>147</v>
      </c>
      <c r="B185" s="6" t="s">
        <v>140</v>
      </c>
      <c r="C185" s="6" t="s">
        <v>148</v>
      </c>
      <c r="D185" s="10">
        <v>100</v>
      </c>
      <c r="E185" s="10">
        <v>100</v>
      </c>
      <c r="F185" s="11">
        <v>1</v>
      </c>
    </row>
    <row r="186" spans="1:6" outlineLevel="2">
      <c r="A186" s="5" t="s">
        <v>149</v>
      </c>
      <c r="B186" s="6" t="s">
        <v>140</v>
      </c>
      <c r="C186" s="6" t="s">
        <v>150</v>
      </c>
      <c r="D186" s="10">
        <v>26.2</v>
      </c>
      <c r="E186" s="10">
        <v>24.64631</v>
      </c>
      <c r="F186" s="11">
        <v>0.94069885496183203</v>
      </c>
    </row>
    <row r="187" spans="1:6" outlineLevel="3">
      <c r="A187" s="5" t="s">
        <v>151</v>
      </c>
      <c r="B187" s="6" t="s">
        <v>140</v>
      </c>
      <c r="C187" s="6" t="s">
        <v>152</v>
      </c>
      <c r="D187" s="10">
        <v>26.2</v>
      </c>
      <c r="E187" s="10">
        <v>24.64631</v>
      </c>
      <c r="F187" s="11">
        <v>0.94069885496183203</v>
      </c>
    </row>
    <row r="188" spans="1:6" outlineLevel="2">
      <c r="A188" s="5" t="s">
        <v>58</v>
      </c>
      <c r="B188" s="6" t="s">
        <v>140</v>
      </c>
      <c r="C188" s="6" t="s">
        <v>59</v>
      </c>
      <c r="D188" s="10">
        <v>1356.1</v>
      </c>
      <c r="E188" s="10">
        <v>1003.17064</v>
      </c>
      <c r="F188" s="11">
        <v>0.73974680333308751</v>
      </c>
    </row>
    <row r="189" spans="1:6" outlineLevel="3">
      <c r="A189" s="5" t="s">
        <v>129</v>
      </c>
      <c r="B189" s="6" t="s">
        <v>140</v>
      </c>
      <c r="C189" s="6" t="s">
        <v>130</v>
      </c>
      <c r="D189" s="10">
        <v>194.6</v>
      </c>
      <c r="E189" s="10">
        <v>175.27518000000001</v>
      </c>
      <c r="F189" s="11">
        <v>0.9006946557040082</v>
      </c>
    </row>
    <row r="190" spans="1:6" outlineLevel="3">
      <c r="A190" s="5" t="s">
        <v>125</v>
      </c>
      <c r="B190" s="6" t="s">
        <v>140</v>
      </c>
      <c r="C190" s="6" t="s">
        <v>126</v>
      </c>
      <c r="D190" s="10">
        <v>1161.5</v>
      </c>
      <c r="E190" s="10">
        <v>827.89545999999996</v>
      </c>
      <c r="F190" s="11">
        <v>0.7127812828239346</v>
      </c>
    </row>
    <row r="191" spans="1:6" ht="22.5" customHeight="1">
      <c r="A191" s="31" t="s">
        <v>153</v>
      </c>
      <c r="B191" s="32"/>
      <c r="C191" s="33"/>
      <c r="D191" s="12">
        <v>712558.35820000002</v>
      </c>
      <c r="E191" s="12">
        <v>605475.20296000002</v>
      </c>
      <c r="F191" s="13">
        <v>0.84972016115212834</v>
      </c>
    </row>
    <row r="192" spans="1:6" ht="12.75" customHeight="1">
      <c r="A192" s="7"/>
      <c r="B192" s="7"/>
      <c r="C192" s="7"/>
      <c r="D192" s="14"/>
      <c r="E192" s="14"/>
      <c r="F192" s="14"/>
    </row>
    <row r="193" spans="1:6" ht="15" customHeight="1">
      <c r="A193" s="37"/>
      <c r="B193" s="38"/>
      <c r="C193" s="38"/>
      <c r="D193" s="38"/>
      <c r="E193" s="15"/>
      <c r="F193" s="15"/>
    </row>
    <row r="194" spans="1:6" ht="16.5">
      <c r="A194" s="22" t="s">
        <v>166</v>
      </c>
      <c r="B194" s="22"/>
      <c r="C194" s="22"/>
      <c r="D194" s="23"/>
      <c r="E194" s="24" t="s">
        <v>167</v>
      </c>
      <c r="F194" s="24"/>
    </row>
  </sheetData>
  <mergeCells count="19">
    <mergeCell ref="B1:F1"/>
    <mergeCell ref="B2:F2"/>
    <mergeCell ref="B3:F3"/>
    <mergeCell ref="B4:F4"/>
    <mergeCell ref="A6:F6"/>
    <mergeCell ref="E194:F194"/>
    <mergeCell ref="A7:F7"/>
    <mergeCell ref="A8:F8"/>
    <mergeCell ref="A9:F9"/>
    <mergeCell ref="E12:E13"/>
    <mergeCell ref="D12:D13"/>
    <mergeCell ref="A12:A13"/>
    <mergeCell ref="B12:B13"/>
    <mergeCell ref="C12:C13"/>
    <mergeCell ref="F12:F13"/>
    <mergeCell ref="A191:C191"/>
    <mergeCell ref="A14:C14"/>
    <mergeCell ref="A11:F11"/>
    <mergeCell ref="A193:D193"/>
  </mergeCells>
  <pageMargins left="0.59055118110236227" right="0.59055118110236227" top="0.59055118110236227" bottom="0.59055118110236227" header="0.39370078740157483" footer="0.39370078740157483"/>
  <pageSetup paperSize="9" scale="58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32636120&lt;/VariantLink&gt;&#10;  &lt;ReportLink&gt;198541&lt;/ReportLink&gt;&#10;  &lt;SilentMode&gt;false&lt;/SilentMode&gt;&#10;  &lt;DateInfo&gt;&#10;    &lt;string&gt;01.01.2016&lt;/string&gt;&#10;    &lt;string&gt;31.12.2016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B6DFEBC7-0468-415E-BF9C-43C9155235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Наталья</cp:lastModifiedBy>
  <cp:lastPrinted>2017-04-10T01:41:26Z</cp:lastPrinted>
  <dcterms:created xsi:type="dcterms:W3CDTF">2017-02-16T02:16:52Z</dcterms:created>
  <dcterms:modified xsi:type="dcterms:W3CDTF">2017-04-10T01:41:31Z</dcterms:modified>
</cp:coreProperties>
</file>